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D:\MADS\Docs Bajo Impacto\"/>
    </mc:Choice>
  </mc:AlternateContent>
  <xr:revisionPtr revIDLastSave="0" documentId="8_{35A283A2-0FB4-4222-97E1-336F12132500}" xr6:coauthVersionLast="47" xr6:coauthVersionMax="47" xr10:uidLastSave="{00000000-0000-0000-0000-000000000000}"/>
  <bookViews>
    <workbookView xWindow="-120" yWindow="-120" windowWidth="20730" windowHeight="11160" firstSheet="1" activeTab="1" xr2:uid="{00000000-000D-0000-FFFF-FFFF00000000}"/>
  </bookViews>
  <sheets>
    <sheet name="1. Módulo Información General" sheetId="20" r:id="rId1"/>
    <sheet name="2. Módulo Ambiental" sheetId="17" r:id="rId2"/>
    <sheet name="3. Agricola" sheetId="18" r:id="rId3"/>
    <sheet name="4. Pecuario" sheetId="12" r:id="rId4"/>
    <sheet name="AjusPec 1" sheetId="10" state="hidden" r:id="rId5"/>
    <sheet name="5. Piscícola" sheetId="16" r:id="rId6"/>
    <sheet name="6. Forestal" sheetId="19" r:id="rId7"/>
    <sheet name="7. Evaluación" sheetId="8" r:id="rId8"/>
  </sheets>
  <definedNames>
    <definedName name="_xlnm._FilterDatabase" localSheetId="1" hidden="1">'2. Módulo Ambiental'!$A$3:$L$18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8" l="1"/>
  <c r="D8" i="8"/>
  <c r="D15" i="8"/>
  <c r="B8" i="8"/>
  <c r="B15" i="8"/>
  <c r="D19" i="8"/>
  <c r="D20" i="8"/>
  <c r="D21" i="8"/>
  <c r="B22" i="8"/>
  <c r="D26" i="8"/>
  <c r="D27" i="8"/>
  <c r="D28" i="8"/>
  <c r="B29" i="8"/>
  <c r="D34" i="8"/>
  <c r="D35" i="8"/>
  <c r="D36" i="8"/>
  <c r="B37" i="8"/>
  <c r="D22" i="8" l="1"/>
  <c r="D37" i="8"/>
  <c r="D29" i="8"/>
</calcChain>
</file>

<file path=xl/sharedStrings.xml><?xml version="1.0" encoding="utf-8"?>
<sst xmlns="http://schemas.openxmlformats.org/spreadsheetml/2006/main" count="1042" uniqueCount="568">
  <si>
    <t xml:space="preserve"> MÓDULO DE INFORMACIÓN GENERAL PARA DETERMINAR EL BAJO IMPACTO EN LAS ACTIVIDADES AGROPECUARIAS EN PÁRAMOS -MBI-
</t>
  </si>
  <si>
    <t>Información general</t>
  </si>
  <si>
    <t xml:space="preserve">Fecha: </t>
  </si>
  <si>
    <t>dia/mes/año</t>
  </si>
  <si>
    <t>Complejo de páramo:</t>
  </si>
  <si>
    <t>Páramo:</t>
  </si>
  <si>
    <t>Autoridad Ambiental:</t>
  </si>
  <si>
    <t>Departamento:</t>
  </si>
  <si>
    <t>Municipio:</t>
  </si>
  <si>
    <t>Vereda:</t>
  </si>
  <si>
    <t>Corregimiento:</t>
  </si>
  <si>
    <t>Sector:</t>
  </si>
  <si>
    <t>Subzona Hidrográfica/ Cuenca / Microcuenca:</t>
  </si>
  <si>
    <t>Nombre de quien atiende la visita:</t>
  </si>
  <si>
    <t>Teléfono de contacto:</t>
  </si>
  <si>
    <t>Información del propietario /tenedor/ poseedor/ ocupante</t>
  </si>
  <si>
    <t>Nombre completo del propietario /tenedor/ poseedor/ ocupante:</t>
  </si>
  <si>
    <r>
      <rPr>
        <sz val="9"/>
        <color rgb="FF000000"/>
        <rFont val="Arial"/>
        <charset val="134"/>
      </rPr>
      <t>Tipo de Identificación</t>
    </r>
    <r>
      <rPr>
        <sz val="9"/>
        <color rgb="FF808080"/>
        <rFont val="Arial"/>
        <charset val="134"/>
      </rPr>
      <t>:</t>
    </r>
  </si>
  <si>
    <t>C.C. □</t>
  </si>
  <si>
    <t>T.P. □</t>
  </si>
  <si>
    <t>Número de Contacto:</t>
  </si>
  <si>
    <t>correo electrónico:</t>
  </si>
  <si>
    <t xml:space="preserve">SI   □            </t>
  </si>
  <si>
    <t>NO  □</t>
  </si>
  <si>
    <t>C.E. □</t>
  </si>
  <si>
    <t>P.P.T. □</t>
  </si>
  <si>
    <t>Número de Identificación</t>
  </si>
  <si>
    <t>Habita en el Predio:</t>
  </si>
  <si>
    <t xml:space="preserve">   SI □           NO □
Otra situación:
</t>
  </si>
  <si>
    <r>
      <rPr>
        <b/>
        <sz val="9"/>
        <color rgb="FF000000"/>
        <rFont val="Arial"/>
        <charset val="134"/>
      </rPr>
      <t xml:space="preserve">Género:
</t>
    </r>
    <r>
      <rPr>
        <sz val="9"/>
        <color rgb="FF000000"/>
        <rFont val="Arial"/>
        <charset val="134"/>
      </rPr>
      <t xml:space="preserve">Masculino □ </t>
    </r>
  </si>
  <si>
    <t xml:space="preserve">
Femenino □</t>
  </si>
  <si>
    <t xml:space="preserve">
Género Fluido □</t>
  </si>
  <si>
    <t xml:space="preserve">
No Informa □</t>
  </si>
  <si>
    <t>Actualmente, ¿Cuál es su rango de edad ?</t>
  </si>
  <si>
    <t xml:space="preserve">Menor de edad  □ </t>
  </si>
  <si>
    <t xml:space="preserve">18-30  □ </t>
  </si>
  <si>
    <t xml:space="preserve">31-40    □ </t>
  </si>
  <si>
    <t xml:space="preserve">41 - 60 □ </t>
  </si>
  <si>
    <t xml:space="preserve">mayor de 60 □ </t>
  </si>
  <si>
    <t>¿Cuál es su grado de escolaridad?</t>
  </si>
  <si>
    <t xml:space="preserve">Sin Escolaridad  □ </t>
  </si>
  <si>
    <t xml:space="preserve">Básica □ </t>
  </si>
  <si>
    <t xml:space="preserve">Intermedia □ </t>
  </si>
  <si>
    <t xml:space="preserve">Profesional □ </t>
  </si>
  <si>
    <t>¿Cuántas personas integran el núcleo familiar del propietario del predio ?</t>
  </si>
  <si>
    <t xml:space="preserve">1 a 2 □ </t>
  </si>
  <si>
    <t xml:space="preserve">3 a 5 □ </t>
  </si>
  <si>
    <t xml:space="preserve">6 a 8  □ </t>
  </si>
  <si>
    <t xml:space="preserve">más de 8 □ </t>
  </si>
  <si>
    <t>¿Tipo de familia?</t>
  </si>
  <si>
    <t xml:space="preserve">Monoparental □ </t>
  </si>
  <si>
    <t xml:space="preserve">Nuclear □ </t>
  </si>
  <si>
    <t xml:space="preserve">Extensa □ </t>
  </si>
  <si>
    <t>Nombre del responsable de la actividad agropecuaria (en caso que sea diferente al propietario)</t>
  </si>
  <si>
    <t>Teléfono de Contacto:</t>
  </si>
  <si>
    <t>Correo electrónico:</t>
  </si>
  <si>
    <t>¿Cuál es su grado de escolaridad ?</t>
  </si>
  <si>
    <t>Información del predio donde se desarrolla la actividad agropecuaria</t>
  </si>
  <si>
    <t>Predio 1</t>
  </si>
  <si>
    <t>Cédula catastral:</t>
  </si>
  <si>
    <t>Matrícula Inmobiliaria:</t>
  </si>
  <si>
    <t>Número de CHIP</t>
  </si>
  <si>
    <t>Área (hectáreas) del predio donde desarrolla las actividades agropecuarias:</t>
  </si>
  <si>
    <t xml:space="preserve">Menos de 1 ha □ </t>
  </si>
  <si>
    <t xml:space="preserve">2 a 5 ha □ </t>
  </si>
  <si>
    <t xml:space="preserve">5 a 10 ha □ </t>
  </si>
  <si>
    <t xml:space="preserve">10 a 50 ha □ </t>
  </si>
  <si>
    <t xml:space="preserve">50 a 100 ha □ </t>
  </si>
  <si>
    <t xml:space="preserve">Mayor de 100 ha □ </t>
  </si>
  <si>
    <t>Coordenadas Geográficas:
(en lo posible dejar una coordenada de referencia de la ubicación)</t>
  </si>
  <si>
    <t>Latitud:</t>
  </si>
  <si>
    <t>Nombre del predio:</t>
  </si>
  <si>
    <t>Longitud:</t>
  </si>
  <si>
    <t>Altura sobre nivel del mar:</t>
  </si>
  <si>
    <t>Condición de tenencia del predio</t>
  </si>
  <si>
    <t xml:space="preserve">Propietario □ </t>
  </si>
  <si>
    <t xml:space="preserve">Poseedor   □ </t>
  </si>
  <si>
    <t xml:space="preserve">Arrendatario o contrato   □ </t>
  </si>
  <si>
    <t xml:space="preserve">Ocupante (Administrador, Mayordomo )  □ </t>
  </si>
  <si>
    <t>Predio 2</t>
  </si>
  <si>
    <t>Predio 3</t>
  </si>
  <si>
    <t>Predio 4</t>
  </si>
  <si>
    <t>Predio 5</t>
  </si>
  <si>
    <t>Aspectos Agropecuarios. Perfil  del Productor</t>
  </si>
  <si>
    <r>
      <rPr>
        <sz val="9"/>
        <color rgb="FF000000"/>
        <rFont val="Arial"/>
        <charset val="134"/>
      </rPr>
      <t>Actividades agropecuarias</t>
    </r>
    <r>
      <rPr>
        <b/>
        <sz val="9"/>
        <color rgb="FF000000"/>
        <rFont val="Arial"/>
        <charset val="134"/>
      </rPr>
      <t xml:space="preserve"> que desarrolla en el predio
</t>
    </r>
  </si>
  <si>
    <t xml:space="preserve">Agrícola  □ </t>
  </si>
  <si>
    <t xml:space="preserve">Pecuaria  □ </t>
  </si>
  <si>
    <t xml:space="preserve">Piscicultura □ </t>
  </si>
  <si>
    <t xml:space="preserve">Forestal  □ </t>
  </si>
  <si>
    <t>¿Cuántas hectáreas de cultivos  siembra al año ?</t>
  </si>
  <si>
    <t xml:space="preserve">Menos de 1 hectáreas </t>
  </si>
  <si>
    <t xml:space="preserve">2 a 5 hectáreas  □ </t>
  </si>
  <si>
    <t xml:space="preserve">5 a 10 hectáreas  □ </t>
  </si>
  <si>
    <t xml:space="preserve">10 a 50 hectáreas  □ </t>
  </si>
  <si>
    <t xml:space="preserve">más de 50 hectáreas  □ </t>
  </si>
  <si>
    <t xml:space="preserve">No siembra □ </t>
  </si>
  <si>
    <t>Sistemas agrícolas que cultiva</t>
  </si>
  <si>
    <t xml:space="preserve">Papa □ </t>
  </si>
  <si>
    <t xml:space="preserve">Cebolla de rama  □ </t>
  </si>
  <si>
    <t xml:space="preserve">Zanahoría  □ </t>
  </si>
  <si>
    <t xml:space="preserve">Haba  □ </t>
  </si>
  <si>
    <t xml:space="preserve">Maíz  □ </t>
  </si>
  <si>
    <t xml:space="preserve">Arveja  □ </t>
  </si>
  <si>
    <t xml:space="preserve">Hortaliza  □ </t>
  </si>
  <si>
    <t xml:space="preserve">Fresa  □ </t>
  </si>
  <si>
    <t xml:space="preserve">Arandános  □ </t>
  </si>
  <si>
    <t xml:space="preserve">Mora  □ </t>
  </si>
  <si>
    <t xml:space="preserve">Flores □ </t>
  </si>
  <si>
    <t xml:space="preserve">Pastos  □ </t>
  </si>
  <si>
    <r>
      <rPr>
        <sz val="9"/>
        <color rgb="FF000000"/>
        <rFont val="Arial"/>
        <charset val="134"/>
      </rPr>
      <t xml:space="preserve">otro: </t>
    </r>
    <r>
      <rPr>
        <sz val="9"/>
        <color theme="0" tint="-0.499984740745262"/>
        <rFont val="Arial"/>
        <charset val="134"/>
      </rPr>
      <t>(puede describir detalles de cultivos que le informan u observa)</t>
    </r>
  </si>
  <si>
    <t>Sistemas Pecuarios</t>
  </si>
  <si>
    <t xml:space="preserve">Ganadería de leche  □ </t>
  </si>
  <si>
    <t xml:space="preserve">Ganadería doble propósito  □ </t>
  </si>
  <si>
    <t xml:space="preserve">Búfalos □ </t>
  </si>
  <si>
    <t xml:space="preserve">Caprinos  □ </t>
  </si>
  <si>
    <t xml:space="preserve">Curies □ </t>
  </si>
  <si>
    <t xml:space="preserve">Gallina ponedora  □ </t>
  </si>
  <si>
    <t xml:space="preserve">Ganadería de Carne  □ </t>
  </si>
  <si>
    <t xml:space="preserve">Equinos  □ </t>
  </si>
  <si>
    <t xml:space="preserve">Ovinos  □ </t>
  </si>
  <si>
    <t xml:space="preserve">Cerdos  □ </t>
  </si>
  <si>
    <t xml:space="preserve">Peces  □ </t>
  </si>
  <si>
    <t xml:space="preserve">Pollo de engorde  □ </t>
  </si>
  <si>
    <t xml:space="preserve">Conejos  □ </t>
  </si>
  <si>
    <r>
      <rPr>
        <sz val="9"/>
        <color rgb="FF000000"/>
        <rFont val="Arial"/>
        <charset val="134"/>
      </rPr>
      <t xml:space="preserve">otro: </t>
    </r>
    <r>
      <rPr>
        <sz val="9"/>
        <color theme="0" tint="-0.499984740745262"/>
        <rFont val="Arial"/>
        <charset val="134"/>
      </rPr>
      <t>(puede describir detalles de sistemas pecuarios que le informan u observa)</t>
    </r>
  </si>
  <si>
    <t>¿Cuántos animales (Bovinos de producción) mantiene en su finca ?</t>
  </si>
  <si>
    <t xml:space="preserve">Menor de 2 □ </t>
  </si>
  <si>
    <t xml:space="preserve">2 a 5  □ </t>
  </si>
  <si>
    <t xml:space="preserve">6 a 20 □ </t>
  </si>
  <si>
    <t xml:space="preserve">21 a 50 □ </t>
  </si>
  <si>
    <t xml:space="preserve">mayor a 50 □ </t>
  </si>
  <si>
    <t xml:space="preserve">no tiene □ </t>
  </si>
  <si>
    <t>¿Cuántos animales (Ovinos/caprinos) mantiene en su finca ?</t>
  </si>
  <si>
    <t>¿Cuántos animales (Pollo de engorde/Gallina ponedora) mantiene en su finca ?</t>
  </si>
  <si>
    <t xml:space="preserve">1 a 200 aves □ </t>
  </si>
  <si>
    <t xml:space="preserve">201 a 2.000 aves □ </t>
  </si>
  <si>
    <t xml:space="preserve">2.001 a 10.000 aves □ </t>
  </si>
  <si>
    <t xml:space="preserve">mas de 10.000 aves □ </t>
  </si>
  <si>
    <t>¿Cuántos (Peces) mantiene en su finca?</t>
  </si>
  <si>
    <t xml:space="preserve">Menor de 100 □ </t>
  </si>
  <si>
    <t xml:space="preserve">100 a 1000  □ </t>
  </si>
  <si>
    <t xml:space="preserve">1.001 a 5.000 □ </t>
  </si>
  <si>
    <t xml:space="preserve">Mayor a 5.000 □ </t>
  </si>
  <si>
    <t>Desde qué año viene desarrollando las actividades agropecuarias en el predio?</t>
  </si>
  <si>
    <t>El propietario (y/o su familia) hace parte de grupos u organizaciones comunitarias o de productores</t>
  </si>
  <si>
    <t xml:space="preserve">Si  □   No □ </t>
  </si>
  <si>
    <t>Cuáles:</t>
  </si>
  <si>
    <t>El propietario (y/o su familia) hace parte de organizaciones para la producción y/o comercialización de productos agropecuarios</t>
  </si>
  <si>
    <t>OBSERVACIONES GENERALES DEL RESPONSABLE DE LA VISITA</t>
  </si>
  <si>
    <t>Firma de la persona que atiende la visita</t>
  </si>
  <si>
    <t>Firma del responsable de la visita
Datos de identificación</t>
  </si>
  <si>
    <t xml:space="preserve"> LISTA DE CHEQUEO DEL MÓDULO AMBIENTAL, PARA DETERMINAR EL BAJO IMPACTO EN LAS ACTIVIDADES AGROPECUARIAS EN PÁRAMOS -MBI-
</t>
  </si>
  <si>
    <t>Ítem</t>
  </si>
  <si>
    <t>CATEGORÍA</t>
  </si>
  <si>
    <t># de punto de chequeo</t>
  </si>
  <si>
    <t xml:space="preserve">Punto de chequeo </t>
  </si>
  <si>
    <t>Criterio de Cumplimiento</t>
  </si>
  <si>
    <t>Fuente de información</t>
  </si>
  <si>
    <t>Nivel de importancia</t>
  </si>
  <si>
    <t>CUMPLE</t>
  </si>
  <si>
    <t xml:space="preserve">Comentarios / Justificación </t>
  </si>
  <si>
    <t>SI</t>
  </si>
  <si>
    <t>NO</t>
  </si>
  <si>
    <t>N/A</t>
  </si>
  <si>
    <t xml:space="preserve">1. Conservación y protección de la biodiversidad 
</t>
  </si>
  <si>
    <t>Conservación  de coberturas naturales</t>
  </si>
  <si>
    <t>1.1.</t>
  </si>
  <si>
    <t xml:space="preserve">Se conservan coberturas naturales propias del ecosistema.
</t>
  </si>
  <si>
    <t xml:space="preserve">En el predio se observa que se conservan coberturas naturales propias del 	ecosistema con los siguientes porcentajes (%):
Mínimo 30% de coberturas naturales para predios mayores de 15 hectáreas.
Mínimo 20% de coberturas naturales para predios entre 3 a 15 hectáreas.
Mínimo 10% de coberturas naturales para predios menores o iguales a 3 hectáreas.
Coberturas naturales se refieren a: bosques, matorrales, turberas, chuscales, frailejonal, pajonales, pastos nativos, morrenas, entre otras. Se cuenta las áreas en procesos de restauración, recuperación y/o rehabilitación ecológica, cercas vivas, sistemas silvopastoriles, rondas hídricas y otras herramientas de conectividad ecológica y de manejo del paisaje que se estén desarrollando dentro del predio. </t>
  </si>
  <si>
    <t>Mayor</t>
  </si>
  <si>
    <t>Restauración, recuperación, rehabilitación ecológica</t>
  </si>
  <si>
    <t>1.2.</t>
  </si>
  <si>
    <t>Se desarrollan acciones de restauración ecológica en las áreas degradadas del predio.</t>
  </si>
  <si>
    <t>Se observa que en el predio se están desarrollando acciones de restauración ecológica en mínimo el 60 % del área afectada por procesos de erosión, hundimientos, deslizamientos u otros. Se pueden desarrollar estrategias de restauración pasiva y/o activa.</t>
  </si>
  <si>
    <t xml:space="preserve">Ley 165/94. Plan Nacional de Restauración Ecológica, Rehabilitación y Recuperación Áreas Degradadas -PNR (Guías  técnicas)
</t>
  </si>
  <si>
    <t>1.3.</t>
  </si>
  <si>
    <t>En el predio se cuenta con elementos para favorecer la conectividad ecológica</t>
  </si>
  <si>
    <t>Se observa el establecimiento de corredores biológicos, barreras vivas, vegetación de ronda hídrica o riparia, u otras estrategias de conectividad en las que se da prioridad a la vegetación nativa.</t>
  </si>
  <si>
    <t>Plan Nacional de Restauración Ecológica, Rehabilitación y Recuperación Áreas Degradadas -PNR (Guías  técnicas)</t>
  </si>
  <si>
    <t>1.4.</t>
  </si>
  <si>
    <t>Se evidencia uso de leña o madera de árboles plantados no nativos o de bancos dendroenergéticos establecidos para su aprovechamiento.</t>
  </si>
  <si>
    <t>Se observa que se utiliza fuentes leñeras como: 1) bancos dendroenergéticos que incluyen especies forestales de alto poder energético. 2) árboles caídos o residuos de podas naturales o de postería de madera usada; 3) aprovechamiento de árboles no nativos (cipreses, pinos, eucalipto, acacias, entre otros), con permiso de la autoridad ambiental.</t>
  </si>
  <si>
    <t>Plan Nacional de Biodiversidad (bancos de germoplasma), Plan Nacional de Restauración Ecológica, Rehabilitación y Recuperación Áreas Degradadas -PNR (Guías  técnicas)</t>
  </si>
  <si>
    <t>1.5.</t>
  </si>
  <si>
    <t>Las coberturas vegetales del predio están sin afectación por quemas.</t>
  </si>
  <si>
    <t>En el predio no se observan áreas de coberturas naturales afectadas por quemas inducidas por prácticas agropecuarias.</t>
  </si>
  <si>
    <t xml:space="preserve">Plan Nacional de Restauración Ecológica, Rehabilitación y Recuperación Áreas Degradadas -PNR (Guías  técnicas).
Ley 99/93, Dto Ley 2811/74, Ley 1333/09; Dto 1076/15, Ley 1930/18 </t>
  </si>
  <si>
    <t>Fundamental</t>
  </si>
  <si>
    <t>1.6.</t>
  </si>
  <si>
    <t xml:space="preserve">
Las coberturas naturales están sin alteración por la ampliación de áreas para la producción agropecuaria. </t>
  </si>
  <si>
    <t>En el predio se observa que no hay ampliación de las áreas destinadas para el desarrollo de las actividades agropecuarias.</t>
  </si>
  <si>
    <t>Plan Nacional de Restauración Ecológica, Rehabilitación y Recuperación Áreas Degradadas -PNR (Guías  técnicas).
Dto 1076/15, Ley 1930/18 , Resolución temporal MADS 358/2024.</t>
  </si>
  <si>
    <t>1.7</t>
  </si>
  <si>
    <t>En el desarrollo de la actividad agropecuaria se restringe el uso de organismos genéticamente modificados (OGM)</t>
  </si>
  <si>
    <t>En ninguna actividad agropecuaria desarrollada en el páramo se permite el uso de organismos genéticamente modificados (OGM)</t>
  </si>
  <si>
    <t>Ley 193072018.</t>
  </si>
  <si>
    <t>2. Conservación y protección del agua</t>
  </si>
  <si>
    <t>Protección de fuentes hídricas y sus rondas</t>
  </si>
  <si>
    <t>2.1.</t>
  </si>
  <si>
    <t>Ley 99/93, Decreto Ley 2811/74, Decreto 2245/17, Dto 1449/79, Dto  1076/15, resolución MADS 957 de 2018, Corte Constitucional en Sentencia C-129/98.</t>
  </si>
  <si>
    <t>2.2.</t>
  </si>
  <si>
    <t>Las fuentes hídricas mantienen su cauce natural sin obstrucciones derivadas de las actividades agropecuarias.</t>
  </si>
  <si>
    <t>Las fuentes hídricas mantienen su cauce natural sin alteraciones, intervenciones u obstrucciones (se exceptúan las intervenciones que cuentan con el debido permiso otorgado por la autoridad ambiental).</t>
  </si>
  <si>
    <t xml:space="preserve">Ley 99/93, Decreto Ley 2811/74, Dto 1076/15. </t>
  </si>
  <si>
    <t>Menor</t>
  </si>
  <si>
    <t>Control de contaminación y disposición de residuos</t>
  </si>
  <si>
    <t>2.3.</t>
  </si>
  <si>
    <t>Se conservan las fuentes hídricas, el suelo y las coberturas vegetales sin vertimientos o contaminación por residuos sólidos o líquidos derivados de la actividad agropecuaria.</t>
  </si>
  <si>
    <t>Se observan los cuerpos y/o cursos de agua sin la presencia de residuos derivados de la actividad agropecuaria.</t>
  </si>
  <si>
    <t>2.4.</t>
  </si>
  <si>
    <t xml:space="preserve">Los vertimientos puntuales de aguas residuales no domesticas cuentan con prácticas que reducen la contaminación sobre las fuentes hídricas.  </t>
  </si>
  <si>
    <t>Se observan prácticas que reducen la contaminación sobre fuentes hídricas con algún sistema de tratamiento o similares. Cuando aplica debe contar con el permiso de vertimientos de aguas residuales no domésticas (ARnD)</t>
  </si>
  <si>
    <t>Ley 99/93, Decreto Ley 2811/74, Dto 1076/15, Res 631/15</t>
  </si>
  <si>
    <t>3. Conservación y protección del suelo</t>
  </si>
  <si>
    <t>Modelo de ocupación del suelo</t>
  </si>
  <si>
    <t>3.1.</t>
  </si>
  <si>
    <t>En el predio están definidas las áreas de conservación, producción y/o uso sostenible y, cuando aplique, las áreas de restauración ecológica.</t>
  </si>
  <si>
    <t>Control de la degradación de del suelo</t>
  </si>
  <si>
    <t>3.2.</t>
  </si>
  <si>
    <t>En el predio se evita extraer tierra negra para traslado hacia otras áreas.</t>
  </si>
  <si>
    <t>Dentro del predio, no se observan movimientos de tierra en volqueta o con maquinaria pesada como retroexcavadora, buldócer, volquetas u otros, hacia otras áreas.</t>
  </si>
  <si>
    <t>3.3.</t>
  </si>
  <si>
    <t>En el predio los suelos mantienen su condición natural</t>
  </si>
  <si>
    <t>Se observa que no hay degradación física: como erosión, movi-mientos en masa o compactación.
Erosión, evidenciados en pérdida del horizonte más oscuro, vi-sualizado en campo con surcos, cárcavas o escarpes, asociados a la actividad agropecuaria.
Movimientos en masa, evidenciado en deslizamientos o los lla-mados volcanes de tierra, reptación de tierra, asociados a la actividad agropecuaria.
Compactación, evidenciado en el terraceo o el conocido “patas de vaca”, aso-ciados a la actividad agropecuaria.
Se observa que no hay degradación química en el predio, por salinización, evi-denciado por presencia de calvas o parches de costras blancas.
Se observa que no hay degradación biológica por pérdida de materia orgánica, acumulada en el horizonte más oscuro, y se evidencia presencia activa de or-ganismos en el suelo.</t>
  </si>
  <si>
    <t xml:space="preserve"> LISTA DE CHEQUEO DEL MÓDULO AGRICOLA, PARA DETERMINAR EL BAJO IMPACTO EN LAS ACTIVIDADES AGROPECUARIAS EN PÁRAMOS -MBI-
</t>
  </si>
  <si>
    <t>Categoría</t>
  </si>
  <si>
    <t>Descripción de criterios de evaluación</t>
  </si>
  <si>
    <t>Justificación Técnica
Fuentes de información
Relación con norma ICA  y NTC</t>
  </si>
  <si>
    <t>Cumple</t>
  </si>
  <si>
    <t>1. Modelo productivo</t>
  </si>
  <si>
    <t>En el área de cultivos se hace rotación con siembras de otras especies.</t>
  </si>
  <si>
    <t>En las áreas de cultivo se rota la siembra o establecimiento con diferentes especies de cultivo (no aplica para sistemas de producción exclusivos de pastos y forrajes – ganaderos). 
Se deben tener claro cuáles son los cultivos con los que se rota, los períodos y las razones por las que realiza la rotación. Se permite la rotación escalonada de por lo menos un ciclo productivo cada dos años. En el caso de rotación de cultivos con pastos y forrajes, los periodos del ciclo productivo pueden ser mayores dependiendo el pasto y forraje utilizado.</t>
  </si>
  <si>
    <t>Resol. 030021 de 2017-ICA; Anexo l numeral 5.1. Anexo ll numeral 4.1. Anexo lll numeral 4.1.</t>
  </si>
  <si>
    <t> </t>
  </si>
  <si>
    <t xml:space="preserve">En las áreas de cultivo se dejan períodos de descanso. </t>
  </si>
  <si>
    <t>Se dejan periodos de descanso o épocas de “barbecho” de por lo menos un ciclo productivo por cada dos ciclos productivos.  Se permite que los periodos de descanso se adelanten en áreas parciales de producción.
Para el caso de pastos y forrajes el periodo de descanso permite la recuperación del forraje y se realiza renovación de las praderas cuando se requiera mejorar la productividad, calidad y sostenibilidad del pasto y forraje diversificando con la mezcla de gramíneas y leguminosas.</t>
  </si>
  <si>
    <t>FAO y MADS, 2018. Guía de buenas prácticas para la gestión y uso sostenible de los suelos en áreas rurales</t>
  </si>
  <si>
    <t>Establece el cultivo principal o pastura en asocio o intercalado con otras especies.</t>
  </si>
  <si>
    <t>El sistema de siembra debe estar orientado a asociar con otros cultivos o plantas simultáneas, entre otras, sin generar competencias interespecíficas. Pueden coexistir durante todo o parte del ciclo vegetativo, en una misma parcela y los productos agrícolas para consumo humana se recogen por separado.</t>
  </si>
  <si>
    <t>Adelanta acciones de protección de polinizadores</t>
  </si>
  <si>
    <t>El productor debe demostrar que al menos realiza una de las siguientes actividades: 
- Corredores Biológicos: permitir el crecimiento de arvenses nobles entre caminos o contiguo al cultivo. 
- Sembrar o conserva refugios con plantas productoras de polen y néctar.
- Construcción de “hoteles” para polinizadores. 
- Establecimiento de jardines utilitarios (por ejemplo: aromáticas de flores pequeñas como albahaca, romero, orégano, tomillo, ruda, ortiga, menta, etc.).</t>
  </si>
  <si>
    <t>2. Selección del material vegetal</t>
  </si>
  <si>
    <t xml:space="preserve">En la siembra del cultivo se utiliza semilla con buenas condiciones de fitosanidad.
</t>
  </si>
  <si>
    <t>Se evidencia conocimiento por parte del productor del proceso de selección de la semilla que es utilizada en los diferentes cultivos.
Contar con semillas sanas, libre de plagas, enfermedades y virus; sin malformaciones.
Cuando de utilice semillas nativas, se conoce la procedencia del material vegetal, libre de plagas, enfermedades y virus; y sin malformaciones.</t>
  </si>
  <si>
    <t>Resol. 030021 de 2017-ICA; Anexo l numeral 6.1, 6.3, 10.1.9, 10.2.3. Anexo ll numeral 5.3.</t>
  </si>
  <si>
    <t>3. Adecuación y preparación del suelo</t>
  </si>
  <si>
    <t>Se utiliza preferiblemente maquinaria o herramientas manuales para eliminar o quitar la cobertura vegetal antes de la siembra.</t>
  </si>
  <si>
    <t>En caso de requerir la remoción de coberturas en las áreas productivas se debe hacer preferiblemente de forma mecánica o manual.
Si se utiliza herbicidas, estos productos de síntesis química utilizados son de una categoría toxicológica III y IV, de acuerdo con registro ICA vigente.</t>
  </si>
  <si>
    <t>Para la preparación del terreno se utilizan labranzas de conservación.</t>
  </si>
  <si>
    <t>El sistema de labranza de conservación que se realice debe estar de acuerdo con el tipo de suelo, evitando la inversión o volteo de la capas del suelo y realizando la menor cantidad de pases posibles de la maquinaria con sus implementos.</t>
  </si>
  <si>
    <t>Resol. 030021 de 2017-ICA; Anexo l numeral 5.3 y 10.2.2 FAO. Manual de sistemas de labranza para America Latina.</t>
  </si>
  <si>
    <t>Se utiliza maquinaria con las características y criterios de bajo impacto (potencia, peso, tracción y tipo de rueda).</t>
  </si>
  <si>
    <r>
      <t xml:space="preserve">La maquinaria que se utilice para la preparación del terreno debe evitar la compactación del suelo por peso o tipo de llanta, y la degradación de la estructura del suelo generada por la patinación de las ruedas. 
Se ha establecido para tractores que cumplan con las siguientes características:
Potencia del motor: Menor o igual a 100 Caballos de fuerza (HP).
Tracción: Con doble transmisión (4WD – </t>
    </r>
    <r>
      <rPr>
        <i/>
        <sz val="10"/>
        <color theme="1"/>
        <rFont val="Arial"/>
        <family val="2"/>
      </rPr>
      <t>Four Wheel Drive</t>
    </r>
    <r>
      <rPr>
        <sz val="10"/>
        <color theme="1"/>
        <rFont val="Arial"/>
        <family val="2"/>
      </rPr>
      <t xml:space="preserve">), o por lo menos tracción delantera asistida (FWA: </t>
    </r>
    <r>
      <rPr>
        <i/>
        <sz val="10"/>
        <color theme="1"/>
        <rFont val="Arial"/>
        <family val="2"/>
      </rPr>
      <t>Front Wheel Assisted</t>
    </r>
    <r>
      <rPr>
        <sz val="10"/>
        <color theme="1"/>
        <rFont val="Arial"/>
        <family val="2"/>
      </rPr>
      <t>)
Ruedas: Tamaño acorde al peso del tractor, peso en las ruedas menor a 2.500 Kg, con un inflado y labrado adecuado.
Ver Anexo 1. Orientación para la aplicación de los criterios de evaluación en la mecanización de bajo impacto para actividades agropecuarias en páramos</t>
    </r>
  </si>
  <si>
    <t>Resol. 030021 de 2017-ICA; Anexo ll numeral 4.3 Anexo lll numeral 4.3</t>
  </si>
  <si>
    <t>3.4.</t>
  </si>
  <si>
    <t>Se utilizan implementos o aperos con las características y criterios de bajo impacto (No volteen las capas del suelo, ni trituran el suelo).</t>
  </si>
  <si>
    <t>Los implementos o aperos utilizados para la preparación del suelo debe tener las siguientes características:
- No se genera el volteo o inversión de las capas del suelo.
- No se impacta o repica el suelo de tal manera que genere la destrucción o alteración excesiva de la estructura del suelo.
- No se generan capas compactadas en el fondo de los surcos.
Ver Anexo 1. Orientación para la aplicación de los criterios de evaluación en la mecanización de bajo impacto para actividades agropecuarias en páramos</t>
  </si>
  <si>
    <t>Resol. 030021 de 2017-ICA; Anexo l numeral 9 y 10.Anexo ll numeral 4.3. Anexo lll numeral 4.3.
Condiciones de zonificación de aptitudes para la cadena productiva de la UPRA.</t>
  </si>
  <si>
    <t>3.5.</t>
  </si>
  <si>
    <t>Se tiene en cuenta el momento y la intensidad en el uso de la maquinaria.</t>
  </si>
  <si>
    <t xml:space="preserve">Para el uso de maquinaria, es necesario contar con un calendario acorde al clima, los requerimientos del cultivo y la humedad del suelo. Respecto a la intensidad, se debe contar con un cronograma que establezca la frecuencia del uso o cantidad de pases y la velocidad de operación, calibración y mantenimiento de la maquinaria e implementos.
Mediante observación se puede verificar el estado de la estructura del suelo. </t>
  </si>
  <si>
    <t>Resol. 030021 de 2017-ICA: Anexo l numeral 9 y 10. Anexo ll numeral 4.3. Anexo lll numeral 4.3.</t>
  </si>
  <si>
    <t>3.6.</t>
  </si>
  <si>
    <t>El cultivo se establece evitando la erosión o pérdida del suelo.</t>
  </si>
  <si>
    <t>Los surcos del cultivo están orientados en contra de la pendiente del lote y/o en curvas a nivel y/o se establecen terrazas que eviten la pérdida del suelo cuando se hacen los surcos en diagonal a la pendiente y/o otras alternativas de labranza cero y/o labranza mínima.</t>
  </si>
  <si>
    <t>Anexo ll numeral 4.3. FAO y MADS, 2018. Guía de buenas prácticas para la gestión y uso sostenible de los suelos en áreas rurales.</t>
  </si>
  <si>
    <t>4. Fertilización del cultivo</t>
  </si>
  <si>
    <t>4.1.</t>
  </si>
  <si>
    <t>La aplicación de fertilizantes, abonos, cales, enmiendas y/o correctivos se hace con las cantidades, en las épocas indicadas de acuerdo a las recomendaciones técnicas y cuenta con su respectivo registro de aplicaciones.</t>
  </si>
  <si>
    <t>La aplicación de fertilizantes, abonos, cales, enmiendas y/o correctivos se debe hacer en las cantidades y en las épocas indicadas de acuerdo a las recomendaciones técnicas de un ingeniero agrónomo o por lo menos las recomendaciones hechas en los resultados de análisis fisicoquímicos de suelos, si están incluidas en los resultados. 
Todos los insumos utilizados deben contar con el registro del Instituto Colombiano Agropecuario (ICA) vigente; en caso que sean de producción doméstica deben contar con un protocolo técnico de producción de compostaje o desintegración, con respaldado por un asistente técnico. Se presenta como verificación procedimientos, bitácoras, registros, entre otros. 
El predio debe llevar registro de aplicaciones de fertilizantes, abonos, cales, enmiendas, correctivos y/o bioinsumos; el cual como mínimo debe contener:
- Identificación del profesional que suministra la recomendación técnica
- Fecha de cada una de las aplicaciones realizadas.
- Nombre comercial e ingrediente activo del producto utilizado.
- Registrar la dosis utilizada en gramos, centímetros cúbicos o kilogramos.</t>
  </si>
  <si>
    <t>Resol. 030021 de 2017-ICA; Anexo l numeral 7.1, 10.2.5. Anexo ll numeral 6.1</t>
  </si>
  <si>
    <t>4.2.</t>
  </si>
  <si>
    <t>Se realiza una fertilización integrada (uso de abonos orgánicos compostados asociados a los fertilizantes químicos).</t>
  </si>
  <si>
    <t xml:space="preserve">El programa de nutrición del cultivo debe incorporar la aplicación de abonos orgánicos compostados como complemento a la fertilización con productos de síntesis química. </t>
  </si>
  <si>
    <t>Resol. 030021 de 2017-ICA; Anexo l numeral 4.3 y 10.1.6</t>
  </si>
  <si>
    <t>4.3.</t>
  </si>
  <si>
    <t>Se utilizan biofertilizantes en la fertilización del cultivo.</t>
  </si>
  <si>
    <r>
      <rPr>
        <sz val="10"/>
        <color theme="1"/>
        <rFont val="Arial"/>
        <charset val="134"/>
      </rPr>
      <t>El uso de biofertilizantes comerciales (bioabono o inoculante biológico) debe contar con registro ICA vigente. Es posible utilizar biofertilizantes elaborados o preparados en forma doméstica para autoconsumo y debe contar con un protocolo o procedimiento de elaboración o preparación técnica, con opción de apoyo de un asistente técnico y/o demostrar capacitación o formación en producción de bioinsumos.</t>
    </r>
  </si>
  <si>
    <t>Resolución del ICA No. 068370 de 2020</t>
  </si>
  <si>
    <t>5. Manejo de plagas y enfermedades</t>
  </si>
  <si>
    <t>5.1.</t>
  </si>
  <si>
    <t>Se tiene un diagnóstico de plagas y enfermedades antes de hacer las aplicaciones de plaguicidas en el cultivo</t>
  </si>
  <si>
    <t>En el predio se cuenta con un diagnóstico de plagas y enfermedades, que como mínimo contenga:
1. Identificación del agente causal del daño.
2. Descripción del daño en el cultivo . 
3. Incidencia, severidad o número de individuos en el cultivo.
4. Condiciones favorables para la presencia de plagas y enfermedades en el desarrollo del cultivo.</t>
  </si>
  <si>
    <t>Resol. 030021 de 2017-ICA; Anexo l numeral 8 y 10.2.6. Anexo numeral 5.1.</t>
  </si>
  <si>
    <t>5.2.</t>
  </si>
  <si>
    <t>El uso y manejo de los plaguicidas se hace a partir de una recomendación técnica dentro del programa de manejo integrado de plagas (MIP).</t>
  </si>
  <si>
    <t xml:space="preserve">El manejo integrado de plagas y enfermedades (MIP) para el cultivo o pastura, debe ser un instrumento de planificación, con enfoque preventivo  y directriz para seleccionar y usar métodos de manejo de plagas y enfermedades, con diversas estrategias como el cumplimiento legal, genético, físico, biológico, cultural, etológico,  mecánico y químico.
El uso de plaguicidas de síntesis química se debe considerar como el último mecanismo a implementar.
Cuando en el predio se usan plaguicidas se debe llevar registro de aplicaciones el cual debe contener la siguiente información:
- Nombre del profesional que suministró la recomendación técnica
- Objetivo de la aplicación de acuerdo con el diagnóstico de plagas y enfermedades.
- Fecha de cada una de las aplicaciones realizadas.
- Nombre comercial e ingrediente activo del producto utilizado.
- Registrar la dosis utilizada en gramos, centímetro cúbico o kilogramo.
- Registrar el volumen de mezcla aplicado por unidad de área.
- Nombre del responsable de la aplicación.
Se conoce la selectividad de los plaguicidas sobre los polinizadores la cual debe estar documentada (p.ej. fichas técnicas) y el personal relacionado con el uso de los plaguicidas conoce la información.
Nota 1: Los productos de síntesis química o biocontroladores utilizados preferiblemente son de una categoría toxicológica III y IV, de acuerdo con registro ICA vigente.
Nota 2: Se siguen las recomendaciones de la etiqueta de los plaguicidas para su aplicación.
Nota 3: No se usan productos agrícolas prohibidos por la autoridad sanitaria y de inocuidad (ICA)
Nota 4: Ver Anexo 4. Orientación para la aplicación de los criterios de evaluación en el uso de plaguicidas en el manejo integrado de plagas y enfermedades en las actividades agropecuarias en páramos. 
</t>
  </si>
  <si>
    <t>norma Reglamentaria 
Resol MADS 1294.
Normas de consulta:
Res 1023/2005 (guias ambientales para la producción).
Resol. 030021 de 2017-ICA Mod por Res 82394 de 2020.
Resolución del ICA No. 068370 de 2020.
Global G.A.P. FV-Smart 03.04
Iniciativa Colombiana de Polinizadores /2018.
Fichas técnicas de selectividad de plaguicidas sobre polinizadores.</t>
  </si>
  <si>
    <t>5.3.</t>
  </si>
  <si>
    <t>La maquinaria y los equipos de fumigación y dosificación se verifican y calibran técnicamente y en forma periódica.</t>
  </si>
  <si>
    <t>El productor debe contar con un documento que demuestre formación o capacitación en calibración de maquinaria y equipos de fumigación (certificado, listas de asistencia o similar).
Las actividades de mantenimiento y calibración de equipos se encuentran documentadas mediante registros, en donde como mínimo se haga constancia de la fecha de calibración y/o mantenimiento, descripción del equipo y/o maquinaria objeto de la actividad y la actividad realizada.</t>
  </si>
  <si>
    <t>Resol. 030021 de 2017-ICA; Anexo l numeral 3.2.3, 10, 10.2.4, 10.2.10. Anexo ll numeral 2.1. Anexo lll numeral 2.1.</t>
  </si>
  <si>
    <t>6. Manejo del agua</t>
  </si>
  <si>
    <t>6.1.</t>
  </si>
  <si>
    <t xml:space="preserve">En el predio se hace uso eficiente de fuentes alternas de aprovechamiento de agua, como el agua lluvia.
</t>
  </si>
  <si>
    <t>En el predio se hace uso de fuentes alternas de aprovechamiento de agua, como el agua lluvia, haciendo uso de infraestructura adecuada para su captación, uso y almacenamiento, cuando esto sea posible. Se cuenta con el programa de uso eficiente y ahorro del agua.</t>
  </si>
  <si>
    <t>Resol. 030021 de 2017-ICA; Anexo l numeral 10.2.1 FAO, 2013.Captación y almacenamiento de agua de lluvia. Opciones técnicas para la agricultura familiar en América Latina y el Caribe</t>
  </si>
  <si>
    <t>6.2.</t>
  </si>
  <si>
    <t xml:space="preserve">El predio cuenta con permiso de concesión de aguas y/o de acueducto rural </t>
  </si>
  <si>
    <t xml:space="preserve">En el predio se cuenta con concesión de aguas y cumple con los criterios y condiciones que establece la autoridad ambiental y/o acueducto rural o grupo comunitario que preste el servicio. 
</t>
  </si>
  <si>
    <t>Ley 99/93, Decreto Ley 2811/74, Dto 1076/15, Ley 373/97.</t>
  </si>
  <si>
    <t>6.3.</t>
  </si>
  <si>
    <t>En el predio se implementan acciones para el uso racional del agua.</t>
  </si>
  <si>
    <t>En el caso de contar con sistema de riego, el predio cuenta con:
- Protección de las áreas de captación.
- Registros de uso de agua que contenga la siguiente información: fecha, criterio de uso, descripción del sistema de riego, caudal y tiempo.
- Ausencia de fugas y desperdicios de agua.
- Contar con sistemas de descarga de uso eficiente o racional de agua, que evite la erosión del suelo y el desperdicio del recursos hídrico.</t>
  </si>
  <si>
    <t>Resol. 030021 de 2017-ICA; Anexo l numeral 4.3, 10.1.7, 10.1.8. Anexo ll numeral 3.1.1, 3.1.2, 3.1.4. Anexo lll numeral 3.1.2, 3.1.4.
Ley 373/97.</t>
  </si>
  <si>
    <t>6.4.</t>
  </si>
  <si>
    <t>En el área del cultivo hay zanjas y/o acequias de drenajes de agua, sin que éstas generen erosión o remoción en masa</t>
  </si>
  <si>
    <t>Resol. 030021 de 2017-ICA; Anexo l numeral 5.2. Anexo ll numeral 4.2. Anexo lll numeral 4.2.</t>
  </si>
  <si>
    <t>7. Poscosecha</t>
  </si>
  <si>
    <t>7.1.</t>
  </si>
  <si>
    <t>El lavado del producto cosechado se realiza en sitios adecuados retirados de las fuentes de agua y sin generar afectación.</t>
  </si>
  <si>
    <t>En el predio se cuenta con un área adecuada para labores de postcosecha que permita controlar y evitar la afectación a fuentes hídricas y al suelo.</t>
  </si>
  <si>
    <t>8. Manejo de residuos</t>
  </si>
  <si>
    <t>8.1.</t>
  </si>
  <si>
    <t>Las aguas contaminadas con plaguicidas se disponen en un sitio establecido, debidamente identificado y alejado de las fuentes de agua</t>
  </si>
  <si>
    <t xml:space="preserve">Las aguas de lavado de equipos de aplicación (bombas, mangueras, etc.) son aplicadas en una parte del cultivo no tratado, entre los caminos, eras del cultivo, en un área no sembrada o área de barbecho demarcada para tal fin y alejado de las fuentes de agua.
En el predio se cuenta con un área específica para la desintegración biológica de las aguas residuales de los plaguicidas, producto del lavado de máquinas, equipos y utensilios de fumigación o aspersión, así como restos o sobras de aguas con agroquímicos; sin que genere riesgos de contaminación de fuentes de agua.
</t>
  </si>
  <si>
    <t>Resol. 030021 de 2017-ICA; Anexo l numeral 1.5. Anexo ll numeral 3.2.1 y 3.2.2. Anexo lll numeral 3.2.1 y 3.2.2.</t>
  </si>
  <si>
    <t>8.2.</t>
  </si>
  <si>
    <t>A los envases y empaques vacíos de químicos y  plaguicidas se les hace triple lavado, se guardan en un sitio aislado y se entregan a programas de recolección de residuos de entidades locales y/o se entregan a la empresa acreditada y/o se devuelven al almacén.</t>
  </si>
  <si>
    <t>En el predio se almacenan en un sitio exclusivo, señalizado y con acceso restringido los envases y empaques de productos químicos y plaguicidas, Este sitio está apartado del tránsito de personal y se cuenta con el certificado de gestión de entrega de residuos peligrosos del gestor autorizado.</t>
  </si>
  <si>
    <t>Resol. 030021 de 2017-ICA; Anexo l numeral 1.5., 4.4 y 10.2.7  Decreto 4741 de 2005 y la Resolución 693 del 2007. Anexo ll numeral 3.2.3. Anexo lll numeral 3.2.3</t>
  </si>
  <si>
    <t>8.3.</t>
  </si>
  <si>
    <t>Se utilizan los residuos de cosecha para generar subproductos aprovechables (abonos, biogás, otros).</t>
  </si>
  <si>
    <t>En el predio se evidencian áreas adecuadas para el aprovechamiento de residuos para su reincorporación a procesos productivos como: alimentación animal, producción de energía, obtención de compuestos químicos, aceites esenciales, combustibles, producción de abonos, entre otros.
Se busca evitar la contaminación de fuentes hídricas, de suelo, proliferación de plagas y enfermedades producto del inadecuado almacenamiento y/o disposición de los residuos de cosecha.</t>
  </si>
  <si>
    <t>Resol. 030021 de 2017-ICA; Anexo l numeral 4.4, 7.3, 10.2.7, 10.2.8. Anexo ll numeral 3.2.4. Anexo lll numeral 3.2.4. FAO, 2014. Residuos agrícolas y residuos ganaderos. Manuales de usuario. Bioenergía y seguridad alimentaria.</t>
  </si>
  <si>
    <t xml:space="preserve"> LISTA DE CHEQUEO DEL MÓDULO PECUARIO, PARA DETERMINAR EL BAJO IMPACTO EN LAS ACTIVIDADES AGROPECUARIAS EN PÁRAMOS -MBI-
</t>
  </si>
  <si>
    <t>MÓDULO PECUARIO</t>
  </si>
  <si>
    <t>1. Manejo del suelo y modelo productivo</t>
  </si>
  <si>
    <t>El predio cuenta con un sistema de cerco, broches, puertas y aislamiento natural, que no permitan la salida o ingreso de animales al predio, ni el ingreso de animales a las áreas de conservación y/o restauración dentro del predio o áreas vecinas; para el caso de cerdos, aves u especies  en confinamiento o estabulación o semi estabulación los corrales o establos garantizan la permanencia de los mismos en sus instalaciones.</t>
  </si>
  <si>
    <t>El predio cuenta con un sistema de cercos, broches, puertas, aislamiento natural u otros mecanismos que permiten la restricción de acceso a personas y vehículos ajenos al predio. Las zonas de producción de animales que se encuentran en semiconfinamiento o confinamiento garantizan su permanencia en un área específica.
Se evita en todo caso que los animales ingresen a áreas de conservación o restauración ubicadas dentro del predio o predios vecinos con está misma función.</t>
  </si>
  <si>
    <t>ASI Resol 020148 2016 #3
BPG Leche Bovina y Caprina Res 067449 2020 #3.1
BPG Carne Res 068167  2020
BPG Ovinos Res 20277 2018
BPG Equinos Res 7953 2017
BPG Porcinos Res 76509 2020
GAvB Res 3651 2014
NTC 6650:2021 Sello ambiental colombiano (SAC). Criterios para la ganadería sostenible bovina y bufalina. 5.2.4.</t>
  </si>
  <si>
    <t>En el predio las praderas para la alimentación animal se manejan en asocio entre gramíneas y leguminosas.</t>
  </si>
  <si>
    <t xml:space="preserve">En las praderas que se disponen para la alimentación animal se promueve la diversidad de pastos y forrajes al combinar varios tipos de gramíneas y leguminosas, aumentando la diversidad y la oferta nutricional para los animales.
</t>
  </si>
  <si>
    <t>Para los animales de pastoreo, la finca proporciona la cantidad de alimento suficiente evitando el sobrepastoreo.</t>
  </si>
  <si>
    <t>Los animales tienen acceso a suficiente oferta forrajera, lo cual se puede verificar al observar la condición corporal de los animales con relación a la raza y la edad. Así mismo, se observa rebrote suficiente en los potreros donde estuvo anteriormente los animales indicando que no hay sobrepastoreo.
Se cuenta con un sistema de pastoreo que permita una rotación contralada que asegure un periodo de descanso y la recuperación del cultivo de pastos y forrajes, evitando la compactación del suelo.</t>
  </si>
  <si>
    <t>ASI Resol 020148 2016 #25 y 26
BPG Leche Bovina y Caprina Res 067449 2020 #4.4 -8.1
BPG Carne Res 068167  2020
BPG Ovinos Res 20277 2018
BPG Equinos Res 7953 2017
GAvB Res 3651 2014
NTC 6650:2021 Sello Ambiental Colombiano (SAC). Criterios para la ganadería sostenible bovina y bufalina. 5.2.4.</t>
  </si>
  <si>
    <t>2. Manejo de infraestructura</t>
  </si>
  <si>
    <t>Las medidas para controlar roedores, insectos, aves silvestres y en general plagas; evitan cualquier tipo de impacto letal en la fauna silvestre.</t>
  </si>
  <si>
    <t>Se cuenta con un programa de control de plagas y roedores, donde se implementan acciones preventivas y de control. En caso de usar productos para el control de plagas, roedores, limpieza y desinfección deben contar con los registros de la autoridad competente (Registro ICA o Registro INVIMA). Si estos productos se elaboran en el predio, se deberá contar con un procedimiento para su elaboración, se evita en todo caso causar daño a la fauna y/o otros animales.</t>
  </si>
  <si>
    <t>ASI Resol 020148 2016 #8
BPG leche bovina bufalina caprina Resol 067449 2020 #8.7
BPG Carne Res 068167  2020
BPG Ovinos Res 20277 2018
BPG Equinos Res 7953 2017
BPG Porcinos Res 76509 2020
GAvB Res 3651 2014</t>
  </si>
  <si>
    <t>En el predio se manejan las malezas y/o arvenses en las zonas aledañas o alrededores de la infraestructura.</t>
  </si>
  <si>
    <t xml:space="preserve">El manejo de las malezas y/o arvenses en las zonas aledañas o alrededores de la infraestructura se realiza con prácticas manuales o prácticas mecánicas como el uso de guadaña, entre otras; preferiblemente.  
Nota: En caso de usarse herbicidas para este manejo, se usa preferiblemente productos con categoría toxicológica III y IV con registro ICA vigente. Se verificará el uso mediante  el registro de aplicaciones que como mínimo contenga: Nombre del producto, fecha de aplicación, dosis, lote y registro ICA.
</t>
  </si>
  <si>
    <t>NTC 6650:2021 Sello ambiental colombiano (SAC). Criterios para la ganadería sostenible bovina y bufalina. 5.3.4.1.</t>
  </si>
  <si>
    <t>3. Conservación de la biodiversidad</t>
  </si>
  <si>
    <t>En el predio se evidencia la presencia de arreglos florísticos propios del ecosistema dentro del sistema productivo.</t>
  </si>
  <si>
    <t xml:space="preserve">El predio debe contar con prácticas para la conservación de la biodiversidad, promoviendo sistemas silvopastoriles con arreglos florísticos propios del ecosistema (con incorporación de cercas vivas y/o árboles en los potreros y/o barreras rompe vientos naturales), se evidencian corredores de bosque conectados dentro del predio, y/o plantas y/o especies arbóreas para polinizadores como las abejas, mariposas, coleópteros, aves, murciélagos, entre otros. </t>
  </si>
  <si>
    <t>NTC 6650:2021 Sello ambiental colombiano (SAC). Criterios para la ganadería sostenible bovina y bufalina. 5.1.2.1
Iniciativa Colombiana de Polinizadores /2018.</t>
  </si>
  <si>
    <t>4. Uso eficiente del agua</t>
  </si>
  <si>
    <t>El sistema de manejo del agua (captación, almacenamiento, conducción, suministro y drenaje) no produce desperdicios de agua a través de fugas o captación excesiva del recurso.</t>
  </si>
  <si>
    <t>En el predio se hace uso de bebederos con flotador o registro u otros mecanismos de control de pérdidas de agua en el sistema de captación, almacenamiento, suministro del agua, los tanques de almacenamiento están en buenas condiciones de limpieza.</t>
  </si>
  <si>
    <t>ASI Resol 020148 2016 #26
BPG leche bovina bufalina y caprina Res 067449 2020 #9.6
BPG Carne Res 068167  2020
BPG Ovinos Res 20277 2018
BPG Equinos Res 7953 2017
BPG Porcinos Res 76509 2020
GAvB Res 3651 2014
NTC 6650:2021 Sello ambiental colombiano (SAC). Criterios para la ganadería sostenible bovina y bufalina. 5.1.2.4
Ley 373/97</t>
  </si>
  <si>
    <t>El suministro de agua está acorde con la demanda de acuerdo con la especie y número de animales.</t>
  </si>
  <si>
    <t xml:space="preserve">Se evidencia que los animales tienen acceso suficiente a la oferta de agua y cuenta con infraestructura para su almacenamiento. </t>
  </si>
  <si>
    <t>ASI Resol 020148 2016 #26
BPG leche bovina bufalina y caprina Res 067449 2020 #9.6
BPG Carne Res 068167  2020
BPG Ovinos Res 20277 2018
BPG Equinos Res 7953 2017
BPG Porcinos Res 76509 2020
GAvB Res 3651 2014
NTC 6650:2021 Sello ambiental colombiano (SAC). Criterios para la ganadería sostenible bovina y bufalina. 5.1.2.4
Dto 1076/2015; Ley 373/97.</t>
  </si>
  <si>
    <t>En el predio se observa cobertura de árboles en las rondas de las fuentes de agua como nacimientos, ríos, quebradas, lagunas, reservorios presentes en el predio</t>
  </si>
  <si>
    <t xml:space="preserve">En el predio el recurso hídrico (rondas de las fuentes de agua como nacimientos, ríos, quebradas, arroyos, lagunas, reservorios y pozos profundo) está protegidos con cerramiento y/o cobertura de árboles,  evitando la entrada de animales de producción promoviendo procesos de conservación, mantenimiento, restauración y minimización de la contaminación.  Los animales en ningún caso acceden directamente a la fuente natural. </t>
  </si>
  <si>
    <t>NTC 6650:2021 Sello ambiental colombiano (SAC). Criterios para la ganadería sostenible bovina y bufalina. 5.1.2.4</t>
  </si>
  <si>
    <t>4.4.</t>
  </si>
  <si>
    <t>En el predio se hace uso eficiente de fuentes alternas de aprovechamiento de agua, como el agua lluvia.</t>
  </si>
  <si>
    <t>En el predio se hace uso de fuentes alternas de aprovechamiento de agua, como el agua lluvia, haciendo uso de infraestructura adecuada para su captación, uso y almacenamiento, cuando esto sea posible.</t>
  </si>
  <si>
    <t>4.5.</t>
  </si>
  <si>
    <t>En el predio se observan zanjas y/o acequias de drenaje de agua en buenas condiciones de mantenimiento que evitan el encharcamiento y la erosión del suelo.</t>
  </si>
  <si>
    <t>5. Manejo de residuos</t>
  </si>
  <si>
    <t>El predio cuenta con un lugar donde se clasifica y almacena temporalmente los residuos, de forma que se evita el riesgo sanitario derivado de la proliferación de plagas y los riesgos de contaminación ambiental.</t>
  </si>
  <si>
    <t>El predio cuenta con un lugar destinado a la clasificación, separación, almacenamiento y disposición temporal de residuos sólidos de tal forma que se evita el acceso de los animales, el riesgo sanitario, la proliferación de plagas y los riesgos de contaminación ambiental. Evitando en todo caso la realización de quemas.</t>
  </si>
  <si>
    <t>ASI Resol 020148 2016 #8
BPG Leche Bovina bufalina y caprina Res 067449 2020 #3-5 y 8.5
BPG Carne Res 068167  2020
BPG Ovinos Res 20277 2018
BPG Equinos Res 7953 2017
BPG Porcinos Res 76509 2020
GAvB Res 3651 2014</t>
  </si>
  <si>
    <t xml:space="preserve">En la finca se clasifica y almacena los residuos peligrosos como los envases veterinarios y productos veterinarios vencidos, guantes y jeringas; agujas y elementos cortopunzantes; lubricantes, combustibles. </t>
  </si>
  <si>
    <t>En el predio se cuenta con un lugar destinado a la clasificación y almacenamiento temporal de residuos sólidos peligrosos, con acceso restringido. Los recipientes de almacenamiento están identificados y separados dependiendo del tipo de residuo. Para el almacenamiento de residuos de agujas y otros corto punzantes se cuenta con un Guardian. Se cuenta con un sitio definido para el almacenamiento de farmacológicos (medicamentos vencidos y envases de medicamentos veterinarios). 
Se busca evitar la contaminación de fuentes hídricas, de suelo, proliferación de plagas y enfermedades producto del inadecuado almacenamiento y/o disposición de estos residuos.
En lo posible, se evidencia la gestión de estos residuos, a través de los canales autorizados.
En caso de lubricantes y combustibles se cuenta con un lugar específico para su almacenamiento y uso.</t>
  </si>
  <si>
    <t>ASI Resol 020148 2016 #8
BPG leche bovina bufalina y caprina Res 067449 2020 #3-5 y 8.5
BPG Carne Res 068167  2020
BPG Ovinos Res 20277 2018
BPG Equinos Res 7953 2017
BPG Porcinos Res 76509 2020
GAvB Res 3651 2014
NTC 6650:2021 Sello ambiental colombiano (SAC). Criterios para la ganadería sostenible bovina y bufalina. 5.2.3.</t>
  </si>
  <si>
    <t>En el predio se desarrollan prácticas de aprovechamiento de residuos orgánicos  (bovinaza, gallinaza, pollinaza, porquinaza, ovinaza, entre otros) y medidas para el control de los olores ofensivos, proliferación o transmisión de agentes patógenos y contaminantes.</t>
  </si>
  <si>
    <t xml:space="preserve">En el predio se hace uso de métodos apropiados para la disposición de estiércol y efluentes provenientes de establos, corrales, galpones, porquerizas, entre otros; que minimicen la diseminación de microorganismos patógenos y la proliferación de plagas evitando en todo caso la contaminación ambiental. 
Así mismo, el almacenamiento, tratamiento y depósito de los residuos orgánicos no representa un riesgo para la salud o seguridad de los productores o para los ecosistemas tomando medidas como establecimiento de cercas vivas o artificiales alrededor, control de humedad y/o temperatura de acuerdo al proceso de transformación. </t>
  </si>
  <si>
    <t>NTC 6650:2021 Sello ambiental colombiano (SAC). Criterios para la ganadería sostenible bovina y bufalina. 5.2.1</t>
  </si>
  <si>
    <t>5.4.</t>
  </si>
  <si>
    <t>Se cuenta con un procedimiento para el manejo de la mortalidad y la disposición final de los animales y residuos anatomopatológicos,  evitando la contaminación de las fuentes hídricas.</t>
  </si>
  <si>
    <t>El predio cuenta con un procedimiento escrito en donde se evidencia el manejo y disposición final de la mortalidad y de residuos hematopatológicos de acuerdo con la especie.  
Se debe contar con un área destinada para el manejo y disposición de estos residuos  que se encuentren fuera de las áreas de producción de la granja (Es decir, dentro del mismo predio, donde no transiten los animales de producción). En caso que se realice compostaje de la mortalidad en especies menores como aves, conejos y curíes como método para disposición final de la misma, en el formato de manejo y disposición final de la mortalidad se debe incluir el número del cajón o compostera, número de animales muertos por día, fecha de llenado del cajón, fecha de volteo, fecha de retiro del compost, y total de bultos o kilos de compost producido. En todo caso se evita la contaminación de las fuentes hídricas y del suelo.</t>
  </si>
  <si>
    <t>GAvB Res 3651 2014</t>
  </si>
  <si>
    <r>
      <rPr>
        <b/>
        <sz val="14"/>
        <color theme="1"/>
        <rFont val="Arial"/>
        <charset val="134"/>
      </rPr>
      <t xml:space="preserve">Lista de chequeo para evaluar el bajo impacto en las actividades </t>
    </r>
    <r>
      <rPr>
        <b/>
        <i/>
        <sz val="14"/>
        <color theme="1"/>
        <rFont val="Arial"/>
        <charset val="134"/>
      </rPr>
      <t xml:space="preserve">agropecuarias </t>
    </r>
    <r>
      <rPr>
        <b/>
        <sz val="14"/>
        <color theme="1"/>
        <rFont val="Arial"/>
        <charset val="134"/>
      </rPr>
      <t>en Páramos</t>
    </r>
  </si>
  <si>
    <t>No.</t>
  </si>
  <si>
    <t>Relación con norma ICA  y NTC</t>
  </si>
  <si>
    <t xml:space="preserve">1. Uso eficiente del suelo y modelo productivo </t>
  </si>
  <si>
    <t>1,1, ¿Se realizan acciones para el cuidado del suelo?</t>
  </si>
  <si>
    <t>El predio debe cumplir con al menos 3 de las siguientes prácticas para el cuidado del suelo: 1. El predio cuenta con un sistema de cerco, broches, puertas y aislamiento natural,  que no permitan la salida o ingreso de animales al predio; para el caso de cerdos, aves u especies  en confinamiento o estabulación o semi estabulación los corrales o establos garantizan la permanencia de los mismos en sus instalaciones. 2. El predio cuenta con potreros divididos y con un sistema de rotación de praderas; para el caso de cerdos, aves u especies en confinamiento o estabulación o semiestabuladas se garantiza la no se causa erosión en el suelo, 3. No se realiza quemas de praderas dentro del predio. 4. Se promueve la diversidad de praderas al combinar varios tipos de pastos y leguminosas rastreras, aumentando la diversidad de plantas,  5. Se cuenta con planes de fertilización basados en un análisis de calidad de suelo el cual esta disponible con una vigencia de máximo dos años.</t>
  </si>
  <si>
    <t>1.2 ¿Para los animales de pastoreo, la finca proporciona la cantidad de alimento suficiente para los animales que se tienen?</t>
  </si>
  <si>
    <t>Los animales tienen acceso a suficiente oferta forrajera, lo cual se puede al verificar la condición corporal del animal de los animales con relación a la raza y edad. Así mismo, se observa rebrote suficiente en los potreros donde estuvo anteriormente los animales indicando que no hay sobrepastoreo.</t>
  </si>
  <si>
    <t xml:space="preserve">1,3  ¿Se conoce la procedencia de los animales que se encuentren en el predio, con guía de movilización y por tanto de predios pecuarios registrados ante la autoridad competente? </t>
  </si>
  <si>
    <t>NTC 6650:2021 Sello ambiental colombiano (SAC). Criterios para la ganadería sostenible bovina y bufalina. 5.3.2.2.</t>
  </si>
  <si>
    <t>El predio debe contar como mínimo con uno de los siguientes documentos: Registro Sanitario de Predio Pecuario RSPP emitido por al autoridad sanitaria competente y/o evidencia de guías sanitarias de movilización interna de animales.</t>
  </si>
  <si>
    <t>2. Infraestructura</t>
  </si>
  <si>
    <t>2.1 ¿Las construcciones y equipos utilizados permiten una limpieza, mantenimiento y desinfección eficaz además de brindar condiciones de seguridad y bienestar a los animales?</t>
  </si>
  <si>
    <t>BPG Resol leche bovina, bufalina y caprina 067449 2020 #4.4 -8.1
BPG Carne Res 068167  2020
BPG Ovinos Res 20277 2018
BPG Equinos Res 7953 2017
BPG Porcinos Res 76509 2020
GAvB Res 3651 2014</t>
  </si>
  <si>
    <t>El predio cuenta con instalaciones en condiciones físicas y de limpieza y desinfección que no causan afectaciones de salud a los animales y a las personas; así como, daños al ecosistema. Las áreas de producción y sus alrededores permaneces libres de desechos orgánicos sin manejo, escombros, maquinaria y equipos inhabilitados.</t>
  </si>
  <si>
    <t>2.2 ¿Las medidas para controlar roedores, insectos, aves silvestres y en general plagas; evitan cualquier tipo de impacto letal en la fauna silvestre?</t>
  </si>
  <si>
    <t>Se cuenta con un programa de control de plagas y roedores, donde se implementan acciones preventivas y de control. En caso de usar productos para el control de plagas, roedores, de limpieza y desinfección deben contar con los registros de la autoridad competente.</t>
  </si>
  <si>
    <t>2.3 ¿En el predio se manejan de las malezas y/o arvenses en las zonas aledañas o alrededores de la infraestructura de manera sostenible?</t>
  </si>
  <si>
    <t xml:space="preserve">El manejo de las malezas y/o arvenses en las zonas aledañas o alrededores de la infraestructura se realiza con prácticas manuales o practicas mecánicas como el uso de guadaña, entre otras; preferiblemente.  En caso de usarse insumos agropecuarios para este manejo no se usan productos con categoría toxicológica I y II y los que se encuentran en el convenio de Estocolmo. Los productos que se podrán usar son los de categoría toxicológica III (color azul - medianamente tóxicos);  además deben contar con el registro ICA  en todo caso de deberá respetar el tiempo de carencia. </t>
  </si>
  <si>
    <t>3. Manejo de conservación de la biodiversidad</t>
  </si>
  <si>
    <t>3,1 ¿En el predio se evidencia el cumplimiento de prácticas para la conservación de la biodiversidad?</t>
  </si>
  <si>
    <t>NTC 6650:2021 Sello ambiental colombiano (SAC). Criterios para la ganadería sostenible bovina y bufalina. 5.1.2.1</t>
  </si>
  <si>
    <t>El predio debe cumplir con al menos 3 de las siguientes prácticas para la conservación de la biodiversidad: 1. Sistemas Silvopastoriles, 2. Cercas vivas y/o árboles en los potreros y/o barreras rompe vientos naturales, 3. Se evidencian corredores de bosque conectados dentro del predio, 4. El agua de ríos, quebradas, nacimientos, arroyos, lagunas, pantanos, pozos profundos están protegidos y/o cercados, 5. Se observan especies polinizadoras dentro del predio como abejas, mariposas, coleópteros, aves, murciélagos, entre otros y/o especies arbóreas y/o de plantas polinizadoras</t>
  </si>
  <si>
    <t>4.1 ¿El sistema de manejo del agua (captación, almacenamiento, conducción, suministro, y drenaje) no produce desperdicios de agua a través de fugas o captación excesiva del recurso?</t>
  </si>
  <si>
    <t>ASI Resol 020148 2016 #26
BPG leche bovina bufalina y caprina Res 067449 2020 #9.6
BPG Carne Res 068167  2020
BPG Ovinos Res 20277 2018
BPG Equinos Res 7953 2017
BPG Porcinos Res 76509 2020
GAvB Res 3651 2014
NTC 6650:2021 Sello ambiental colombiano (SAC). Criterios para la ganadería sostenible bovina y bufalina. 5.1.2.4</t>
  </si>
  <si>
    <t>4,2, ¿En el predio se observa cobertura de árboles en las rondas de las fuentes de agua como nacimientos, ríos, quebradas, lagunas, reservorios presentes en el predio?</t>
  </si>
  <si>
    <t>En el predio el recurso hídrico ( rondas de las fuentes de agua como nacimientos, ríos, quebradas, lagunas, reservorios) está protegido con cerramiento y cobertura de árboles y se evita la entrada de animales de producción promoviendo procesos de conservación, mantenimiento, restauración y minimización de la contaminación.</t>
  </si>
  <si>
    <t>4,3, ¿ En el predio se hace uso eficiente de fuentes alternas de aprovechamiento de agua, como el agua lluvia?</t>
  </si>
  <si>
    <t>4.4 ¿En los potreros o áreas de producción hay zanjas y/o acequias de drenajes de agua, sin que éstas generen erosión?</t>
  </si>
  <si>
    <t>5. Manejo sanitario</t>
  </si>
  <si>
    <t>5.1 ¿Se cuenta con registros o evidencia del manejo sanitario de los animales?</t>
  </si>
  <si>
    <t>ASI Resol 020148 2016 #6
BPG Leche Bovina bufalina y caprina Res 067449 2020 #22
BPG Carne Res 068167  2020
BPG Ovinos Res 20277 2018
BPG Equinos Res 7953 2017
BPG Porcinos Res 76509 2020
GAvB Res 3651 2014
NTC 6650:2021 Sello ambiental colombiano (SAC). Criterios para la ganadería sostenible bovina y bufalina. 5.3.2 y 5.3.3.</t>
  </si>
  <si>
    <t>El predio debe cumplir con al menos 2 de las siguientes practicas que evidencian el manejo sanitario de los animales: 1. Se cuenta con el Registro único de Vacunación (RUV) vigente contra fiebre aftosa y la brucelosis bovino y bufalina para el caso de bovinos y bufalinos, 2. Todos los animales están vacunados contra las enfermedades que establezca el plan de vacunación oficial de la autoridad sanitaria, de acuerdo con la especie y la zona de influencia, 3. Registro o ficha individual para cada animal o lote de acuerdo a la especie en el cual se consigna todos aquellos eventos relacionados con los animales durante su estadía en el predio. 4. Los tratamientos que incluyan antimicrobianos, medicamentos de control especial, anestésicos y hormonas, se deben administrar cuando sea estrictamente necesario, de acuerdo con lo consignado en la prescripción realizada pro un Médico Veterinario o un Médico Veterinario Zootecnista con matricula profesional vigente. 5, Se almacena y aplica los medicamentos y biológicos veterinarios siguiendo las condiciones e instrucciones consignadas en el rotulado del producto.</t>
  </si>
  <si>
    <t>5.2 Los medicamentos y biológicos veterinarios, alimentos comerciales para animales, suplementos nutricionales, sales mineralizadas y demás productos veterinarios utilizados en el predio cuentan con registro ICA?</t>
  </si>
  <si>
    <t>ASI Resol 020148 2016 #1.1
BPG Leche bovina bufalina y caprina Res 067449 2020 #6.1 y 7.1
BPG Carne Res 068167  2020
BPG Ovinos Res 20277 2018
BPG Equinos Res 7953 2017
BPG Porcinos Res 76509 2020
GAvB Res 3651 2014
NTC 6650:2021 Sello ambiental colombiano (SAC). Criterios para la ganadería sostenible bovina y bufalina. 5.3.3.1.</t>
  </si>
  <si>
    <t>Los insumos veterinarios y nutricionales utilizados en el predio deben contar con registro por parte de la Autoridad Sanitaria competente (ICA) y no se debe utilizar sustancias que no están permitidas por parte de la autoridad sanitaria competente. No se debe emplear medicamentos veterinarios que se encuentren vencidos.</t>
  </si>
  <si>
    <t>5.3 Se cuenta con registros de aplicación de medicamentos veterinarios?</t>
  </si>
  <si>
    <t>ASI Resol 020148 2016 #1.8
BPG Leche bovina bufalina y caprina Res 067449 2020 #6.8
BPG Carne Res 068167  2020
BPG Ovinos Res 20277 2018
BPG Equinos Res 7953 2017
BPG Porcinos Res 76509 2020
GAvB Res 3651 2014</t>
  </si>
  <si>
    <t>Se cuenta con registro de tratamiento de animales y/o  aplicación de medicamentos a los animales de forma individual o por lotes de acuerdo a la especie en donde como mínimo se contemple los siguientes aspectos: Fecha, nombre del medicamento, fecha de vencimiento, número del registro ICA, lote, dosis administrada, vía de administración, identificación del animal o lote según la especie, tiempo de retiro cuando esté lo contemple en el rotulado del producto y responsable de la aplicación.</t>
  </si>
  <si>
    <t>5.3 ¿Se cuenta con área o instalación adecuada para atender o manejar los animales enfermos o heridos que deban aislarse de los animales sanos?</t>
  </si>
  <si>
    <t>BPG Leche bovina bufalina y caprina Res 067449 2020 #1.6
BPG Carne Res 068167  2020
BPG Ovinos Res 20277 2018
BPG Equinos Res 7953 2017
BPG Porcinos Res 76509 2020
GAvB Res 3651 2014</t>
  </si>
  <si>
    <t>En el predio existe un área debidamente identificado, destinado para la atención de animales enfermos, cuando se determine la necesidad de aislamiento del o los animales.</t>
  </si>
  <si>
    <t>6. Manejo de desechos</t>
  </si>
  <si>
    <t>6.1 ¿El predio cuenta con un lugar donde se clasifica y almacena temporalmente los residuos, de forma que se evita el riesgo sanitario derivado de la proliferación de plagas y los riesgos de contaminación ambiental? Sin realizar quemas.</t>
  </si>
  <si>
    <t xml:space="preserve">El predio cuenta con un lugar destinado a la clasificación, almacenamiento y disposición de residuos sólidos de tal forma que se evita el acceso de los animales, el riesgo sanitario, la proliferación de plagas  y los riesgos de contaminación ambiental. </t>
  </si>
  <si>
    <t>6.2 ¿En la finca se clasifica y almacena los residuos peligrosos como los envases veterinarios y los productos veterinarios vencidos, guantes y jeringas; agujas y elementos cortopunzante.</t>
  </si>
  <si>
    <t>En el predio cuenta con un lugar destinado a la clasificación, almacenamiento y disposición de residuos sólidos peligrosos. Los recipientes están identificados y separados para disposición de residuos de agujas y corto punzantes (Guardian), almacenamiento de medicamentos vencidos y envases de medicamentos veterinarios (Farmacológicos). Estos residuos no deben ser reutilizados ni estar al alcance de niños y animales.</t>
  </si>
  <si>
    <t>6.3. ¿En el predio se desarrollan prácticas de aprovechamiento de residuos orgánicos y medias para el control de los olores ofensivos?</t>
  </si>
  <si>
    <t xml:space="preserve">El predio debe cumplir con al menos 1 de las siguientes prácticas que evidencian el aprovechamiento de residuos orgánicos y medidas para el control de los olores ofensivos: 1. Se hace uso de métodos apropiados para la disposición de estiércol y efluentes provenientes de establos, corrales, galpones, cocheras, entre otros como compostaje, lombricompostas, abonos orgánicos, biodigestor, biorreactores, lagunas de oxidación, biofiltros, trampas de grasa, entre otros; que minimicen la diseminación de microorganismos patógenos, la proliferación de plagas evitando en todo caso la contaminación ambiental, 2. El almacenamiento, tratamiento y deposito de los residuos orgánicos no representa un riesgo par al salud o seguridad de los productores, trabajadores ni de otras personas, o para los ecosistemas tomando medidas como cercas vivas o artificiales al rededor, control de humedad y/o temperatura de acuerdo al proceso de transformación. </t>
  </si>
  <si>
    <t>6.4 ¿Se cuenta con un procedimiento para el manejo de la mortalidad y la disposición final de los animales, evitando la contaminación de las fuentes hídricas y de acuerdo a la normatividad?</t>
  </si>
  <si>
    <t xml:space="preserve">El predio cuenta con un procedimiento escrito en donde se evidencia el manejo y disposición final de la mortalidad de acuerdo a la especie. </t>
  </si>
  <si>
    <t xml:space="preserve"> LISTA DE CHEQUEO DEL MÓDULO PISCÍCOLA, PARA DETERMINAR EL BAJO IMPACTO EN LAS ACTIVIDADES AGROPECUARIAS EN PÁRAMOS -MBI-
</t>
  </si>
  <si>
    <t>1. Infraestructura</t>
  </si>
  <si>
    <t>1.1</t>
  </si>
  <si>
    <t>Las instalaciones e infraestructura del área productiva se encuentran fuera de las zonas con amenaza de inundación o avalanchas naturales.</t>
  </si>
  <si>
    <t>Las instalaciones e infraestructura como estanques, tanques, jaulas, jaulones, piscinas y otras relacionadas con el cultivo piscícola deben encontrarse en zonas apropiadas y permitidas para la actividad, donde se disminuyan los riesgos de afectación a las fuentes o que sean susceptibles a eventos naturales que pongan en riesgo el cultivo y/o posible escapes de los individuos.</t>
  </si>
  <si>
    <t>Resol 2879 2017 AR 3PteA#1
Resolución 2424 de 2009 de la AUNAP</t>
  </si>
  <si>
    <t>1.2</t>
  </si>
  <si>
    <t>El manejo de las malezas y/o arvenses en las zonas aledañas o alrededores de los canales, canaletas, y/o piscinas se realiza preferiblemente en forma mecánica o manual.</t>
  </si>
  <si>
    <t>El manejo de las malezas y/o arvenses en las zonas aledañas o alrededores de la infraestructura se realiza con prácticas manuales o prácticas mecánicas como el uso de guadaña, o manuales como azadones, machetes, entre otras; preferiblemente.  
Nota: En caso de usarse herbicidas para este manejo, se usa preferiblemente productos con categoría toxicológica III y IV con registro ICA vigente.  Se verificará el uso mediante el registro de aplicaciones que como mínimo contenga: Nombre del producto, fecha de aplicación, dosis, lote y registro ICA.</t>
  </si>
  <si>
    <t>Ley 1930 2028.
Resol 1294 2021 Art 4 PteB #5.
Resol 20186 2016 Anexo 1.2.
Global AQ Smart 20.07.02.</t>
  </si>
  <si>
    <t>1.3</t>
  </si>
  <si>
    <t>Se cuenta con un plan de manejo con estrategias implementadas que evitan el escape de animales del área de producción y un plan de contingencia para cuando ocurre escape de individuos de la especie cultivada.</t>
  </si>
  <si>
    <t>El plan de manejo se debe basar en la evaluación y análisis de riesgos de escape o ingreso de individuos, y tener implementadas estrategias como:
- Sistema de protección para evitar el ingreso de aves u otros organismos que puedan capturar ejemplares y posteriormente liberarlos al medio natural.
- Las jaulas con malla no deben tocar el fondo del cuerpo de agua, y se debe mantener en óptimo estado los sistemas de flotación de las jaulas y jaulones para evitar el hundimiento.
- La medida registrada de las mallas de las redes debe ser la apropiada para el tamaño de los peces (incluidas las especies cohabitantes).
- Construir las jaulas con mallas cuyo ojo de malla sea dos (2) veces inferior a la altura máxima del espécimen más pequeño que se mantenga en cautiverio.
- Instalar una malla perimetral y de fondo o doble malla individual en las jaulas flotantes.
- Todas las redes en uso se deben identificar individualmente y mantener en buen estado.
- Prevenir la erosión en los diques o canales, lo cual que podría ocasionar escapes y contaminación ambiental.
- Se debe calcular la infraestructura para altos niveles de inundación.
- Dependiendo de las condiciones, agregar infraestructura o equipos para prevenir escapes o ingresos.
Se deben tener claros los procedimientos en caso de que se presenten escapes de individuos tales como:
- Mecanismos para volver a capturar los individuos de cultivo que se escapen.
- Registro de los individuos que se han escapado y su debido reporte a las autoridades competentes (Cantidad, biomasa, y estado de salud).
- Reparación de los elementos afectados.</t>
  </si>
  <si>
    <r>
      <rPr>
        <b/>
        <sz val="10"/>
        <rFont val="Arial"/>
        <charset val="134"/>
      </rPr>
      <t>Resol 2879 2017</t>
    </r>
    <r>
      <rPr>
        <sz val="10"/>
        <rFont val="Arial"/>
        <charset val="134"/>
      </rPr>
      <t xml:space="preserve"> AR 3PteA#1 (Art. 3 Pte. A No. 2 / Art. 3 Pte B No. 1 / Art. 3 Pte B No. 2 / Art. 3 Pte B No. 4 / Art. 3 Pte B No. 6).
Resol 1485 2022 Art 7.9.19.
ICONTEC NTC 5700.
GLOBAL GAP (AQ-Smart 07.01.01 / AQ-Smart 07.02.01 / AQ-Smart 07.03.01 / AQ-Smart 20.06.01 / AQ-Smart 20.06.02 / AQ-Smart 20.06.03 / AQ-Smart 20.09.02 / AQ-Smart 25.03.01)
Resolución 2424 de 2009 de la AUNAP</t>
    </r>
  </si>
  <si>
    <t>1.4</t>
  </si>
  <si>
    <t>Los mecanismos implementados de control de aves u otros depredadores evitan cualquier tipo de impacto letal en la fauna silvestre.</t>
  </si>
  <si>
    <t xml:space="preserve">Las técnicas de control de predadores se deben basar en medidas preventivas y/o dispositivos para ahuyentar o repeler, o que impidan el ingreso de éstos a las áreas de cultivo, como redes o mallas; evitando en todo caso lastimar la fauna silvestre. </t>
  </si>
  <si>
    <t>Resol 1294 2021 (Art. 4 Pte. A No. 5).
ICONTEC (Mod. 4.12.2).
GLOBAL GAP (AQ-Smart 07.02.02 / AQ-Smart 07.02.03 )</t>
  </si>
  <si>
    <t>1.5</t>
  </si>
  <si>
    <t>Cuando la actividad lo requiera se realiza mantenimiento, limpieza y desinfección de las instalaciones, maquinaria, equipos, filtros, herramientas y utensilios.</t>
  </si>
  <si>
    <t>Se observa instalaciones limpias y ordenadas, libre de plagas, malezas, escombros, basuras, objetos en desuso o cualquier material de desecho y se realizan desinfecciones periódicas, en caso de uso de productos químicos cuenten con el registro  de la autoridad competente.
El mantenimiento y desinfección de la maquinaria, equipos, herramientas, utensilios y filtros se debe hacer con las recomendaciones técnicas de productos autorizados para uso en acuicultura.</t>
  </si>
  <si>
    <t>Resol 20186 de 2016 GAcB # 4.2 (Jaulas- Estanques -AREL).
Resol 20186 2016 (Art 10,1).
ICONTEC (Mod. 4.5.2 / 4.5.8 / 4.7).
GLOBAL GAP (AQ-Smart 06.02.02 / AQ-Smart 19.01.03 / AQ-Smart 20.09.03)</t>
  </si>
  <si>
    <t>1.6</t>
  </si>
  <si>
    <t>Para el caso de establecimientos ubicados en cuerpos de agua de uso público o áreas naturales concesionadas, se cuenta con delimitación y señalización del área dispuesta o concesionada.</t>
  </si>
  <si>
    <t>Dispone de barreras de aislamiento o cerca perimetral, barreras de aislamiento natural u otros mecanismos que delimita el paso de otros animales o personas ajenas al predio. En establecimientos con áreas concesionadas, está delimitada y señalizada el área dispuesta o concesionada.</t>
  </si>
  <si>
    <t>Resol 20186 de 2016 GAcB # 1.1 (-AREL)</t>
  </si>
  <si>
    <t>2. Uso eficiente del agua</t>
  </si>
  <si>
    <t>2.1</t>
  </si>
  <si>
    <t>El sistema de captación, almacenamiento, conducción, distribución, suministro y drenaje del agua es eficiente; utilizando solamente la cantidad de agua requerida en el proceso y sin fugas dentro del sistema.</t>
  </si>
  <si>
    <t>Resol 1485 2022 (7.9.13).
ICONTEC NTC 5700 (Mod. 4.13.1)</t>
  </si>
  <si>
    <t>2.2</t>
  </si>
  <si>
    <t>El sistema de manejo del agua asegura que el nivel del agua en los estanques permanece por lo menos 30 cm por debajo del borde, o las jaulas 40 cm por debajo del nivel del agua.</t>
  </si>
  <si>
    <t>El nivel adecuado del agua en relación al borde los estanques o piscinas, o de la profundidad de las jaulas o jaulones, es una estrategia importante para evitar el escape de individuos del cultivo, el nivel del agua en los estanques permanece por lo menos 30 cm por debajo del borde, en el caso de las jaulas 40 cm por debajo del nivel del agua.</t>
  </si>
  <si>
    <t>Resol 2879 2017 (Art. 3 Pte. A No. 3 / Art. 3 Pte B No. 3).
Resol 1485 2022 (7.9.19).</t>
  </si>
  <si>
    <t>2.3</t>
  </si>
  <si>
    <t>La infraestructura, maquinaria y equipos de las instalaciones garantiza que no haya contaminación cruzada en la entrada de agua.</t>
  </si>
  <si>
    <t>Las entradas y los desagües deben controlarse y ser independiente unos de otros para evitar cualquier contaminación cruzada indeseada en la entrada de agua a los cultivos piscícolas.</t>
  </si>
  <si>
    <t>ICONTEC NTC (Mod 4.5.2).
GLOBAL GAP (AQ-Smart 20.02.17)</t>
  </si>
  <si>
    <t>2.4</t>
  </si>
  <si>
    <t>El sistema de efluente tiene la capacidad para evacuar el exceso de aguas que se pueda llegar a presentarse en cualquier situación.</t>
  </si>
  <si>
    <t>Los efluentes de los canales, canaletas, tanques o piscinas deben tener los diámetros suficientes para evacuar el exceso de aguas provenientes de las lluvias, escorrentía, crecientes o inundaciones. El sistema de drenaje del agua con zanjas o acequias no deben generar erosión en el suelo.</t>
  </si>
  <si>
    <t>AUNAP (Art 3 Pte A #6).
Resol 1485 2022 (7.9.13)</t>
  </si>
  <si>
    <t>2.5</t>
  </si>
  <si>
    <t>En el sistema de efluentes o de los rebosaderos hay filtros eficientes y en buen estado que evite el escape de cualquier individuo.</t>
  </si>
  <si>
    <t>Es importante la instalación de filtros o cajas de mallas, sarán, plásticas, nylon, metal y/o de otro material en las salidas de los tubos o mangueras de drenaje o en los rebosaderos de las áreas de cultivo y lagunas de oxidación y/o sedimentación.</t>
  </si>
  <si>
    <t>AUNAP (Art 3 Pte A #6).
Resol 1485 2022 (7.9.13).
ICOTEC NTC 5700.</t>
  </si>
  <si>
    <t xml:space="preserve">3. Manejo de material genético </t>
  </si>
  <si>
    <t>3.1</t>
  </si>
  <si>
    <t>Los animales cultivados provienen de establecimientos certificados como bioseguros por el ICA y en el caso de importaciones de predios que estén habilitados por el ICA como única autoridad competente.</t>
  </si>
  <si>
    <t>Los animales de cultivo o las semillas que ingresen a la explotación piscícola deben proceder de establecimientos certificados como bioseguros ante el ICA, y estar certificados como libres de enfermedades conocidas.</t>
  </si>
  <si>
    <t>Resol 20186 de 2016 GAcB # 1.6 - 2.4 (Jaulas- Estanques -AREL)</t>
  </si>
  <si>
    <t>4. Manejo de residuos</t>
  </si>
  <si>
    <t>4.1</t>
  </si>
  <si>
    <t>4.2</t>
  </si>
  <si>
    <t xml:space="preserve">En la finca se clasifica y almacena los residuos peligrosos como los envases veterinarios y productos veterinarios vencidos, guantes y jeringas; agujas y elementos cortopunzantes; lubricantes y combustibles. </t>
  </si>
  <si>
    <t>En el predio se cuenta con un lugar destinado a la clasificación, almacenamiento de residuos sólidos peligrosos. Almacenamiento de medicamentos vencidos y envases de medicamentos veterinarios (Farmacológicos). Estos residuos no deben ser reutilizados ni estar al alcance de niños y animales.
Se evidencia la gestión de estos residuos, a través de los canales autorizados.
En caso de lubricantes y combustibles se cuenta con un lugar específico para su almacenamiento y uso.</t>
  </si>
  <si>
    <t>4.3</t>
  </si>
  <si>
    <t>Se cuenta con un procedimiento técnico para el manejo de la mortalidad y la disposición final de los animales.</t>
  </si>
  <si>
    <t>Se debe llevar a cabo diariamente la inspección de mortalidades y su retiro de las unidades de producción. El manejo, tratamiento y disposición final de la mortalidad (remoción, sacrificio, almacenamiento provisional y eliminación, incluyendo las especies del exterior del cultivo y los ejemplares enfermos o deformes), debe estar acorde con lo establecido por la autoridad ambiental, con el fin de reducir la transmisión de patógenos a los demás animales del cultivo, o a otros establecimientos de acuicultura o poblaciones silvestres.
La mortalidad recolectada no se debe utilizar como alimento para otras explotaciones acuícolas de la misma especie.
En el caso de una mortalidad masiva, se cuenta con la capacidad técnica y operativa para atender el retiro de los animales muertos y su disposición final.
Para el manejo de la mortalidad se pueden utilizar sistemas de biodigestores, compostaje, condiciones anaeróbicas, sistemas de cremación, producción de harinas, cumpliendo con la normatividad vigente.</t>
  </si>
  <si>
    <t>Resol 20186 de 2016 GAcB # 4.5 y 3.16 para Jaulas y Estanques y 3.15 y 4.4. para AREL.
Resol 1294 2021 (Art 4 Pte B #6).
Resol 1485 2022 (Art 7.3.6).
Resol 20186 2016 (Art. 11.2 / 11.3 / Anexo 1.4), ICONTEC ( Art. 11.2 / 11.3 / Anexo 1.4).
ICONTEC GAP ( AQ-Smart 20.02.22 / AQ-Smart 20.05.01 / AQ-Smart 20.05.03 / AQ-Smart 25.02.01 / AQ-Smart 25.02.03 / )</t>
  </si>
  <si>
    <t>4.4</t>
  </si>
  <si>
    <t>Se cuenta con un sistema de tratamiento de las aguas antes de su descarga en la efluente</t>
  </si>
  <si>
    <t>Se debe cumplir con los requerimientos de tratamiento de aguas residuales exigidos por la autoridad ambiental competente, antes de que estas sean descargadas en los efluentes.
El agua en la que se han sido transportados animales acuáticos no se debe incorporar al cuerpo de agua en el cual se van a cultivar los animales, deberá desinfectarse, antes de su eliminación.
Las aguas residuales y de enjuague no se pueden vaciar en un medio que contenga animales acuáticos.
Los sedimentos o lodos extraídos de los canales, canaletas o tanques se deben disponer de un lugar seco y alejado de la fuente de captación del agua o de otro cuerpo de agua natural o artificial, con el fin de evitar que huevos, larvas, alevinos u otros especímenes que hayan quedado, contaminen otros ecosistemas acuáticos naturales o artificiales.
Toda el agua y la sangre de desecho se debe recoger y tratar con desinfectante, previo a su eliminación, sin representar una amenaza a la sanidad animal y al medio ambiente. 
Los registros de recogida y eliminación deben estar disponibles, al igual que las instalaciones de almacenamiento.</t>
  </si>
  <si>
    <t>Resol 1294 2021 (Art. 4 Pte. A No. 6).
Resol 1414 2006 (Art 4.6).</t>
  </si>
  <si>
    <t xml:space="preserve"> LISTA DE CHEQUEO DEL MÓDULO FORESTAL, PARA DETERMINAR EL BAJO IMPACTO EN LAS ACTIVIDADES AGROPECUARIAS EN PÁRAMOS -MBI-
</t>
  </si>
  <si>
    <t>1. Manejo cultural y aprovechamiento de la plantación forestal existente</t>
  </si>
  <si>
    <t>El aprovechamiento forestal garantiza la no intervención en zonas de protección y amortiguación ambiental.</t>
  </si>
  <si>
    <t>Las labores o prácticas que se desarrollen durante las actividades de aprovechamiento no afecta las áreas de protección y amortiguamiento en el predio. Se implementan medidas de protección para controlar su afectación a través de un sistema de señalización,  aislamiento natural, cercos, entre otros. Se observa durante las actividades de aprovechamiento la protección de fuentes hídricas y áreas con vegetación natural.</t>
  </si>
  <si>
    <t>Decreto 1532/19, Dto 2398 /19; Res 213/2020. Decreto 1076/15, Decreto 1791/96, Decreto 1071/15, Ley 1377/10, Decreto 2811/74, Resolución 71641/20</t>
  </si>
  <si>
    <t>Se utilizan especies nativas  para cambio de especies forestales introducidas y/o potenciales invasoras, como parte de un proceso de transición y se establecen en sitios que favorecen el buen estado de la biodiversidad, el agua y el suelo.</t>
  </si>
  <si>
    <t>Se utilizan especies nativas para cambio de especies forestales introducidas y/o potenciales invasoras consideradas por la autoridad ambiental y están establecidas en áreas donde se minimizan los impactos negativos sobre la biodiversidad (evita la fragmentación), el agua (no están en zonas de recarga hídrica) y el suelo (prevención de erosión).</t>
  </si>
  <si>
    <t>Decreto 1076/15, Decreto 1791/96, Ley 1377/10</t>
  </si>
  <si>
    <t>En la plantación forestal se implementan acciones para la prevención, detección, presupresión y control de incendios forestales.</t>
  </si>
  <si>
    <t>El productor demuestra conocimiento y formación en:
- Conocimiento para la prevención, atención, manejo de incendios forestales.
- Debe contar con un documento que demuestre capacitación o formación en manejo de incendios forestales como certificados, lista de asistencia o similar.
El predio cuenta con un protocolo para prevención, detección y manejo de incendios que como mínimo debe contar con :
- Sistema de monitoreo y alerta: Tiene a disposición directorio o números de contacto de las autoridades competentes para atender las emergencia.
- Estrategias de seguridad personal: rutas de evacuación, elementos de seguridad personal (tapabocas, botas), botiquín y herramientas.
- Dispone de un kit básico de herramientas forestales para atender emergencias: bate fuegos, rastrillos, machetes, pala forestal, bomba de espalda.
- Cuenta con señalización en sitios visibles relacionados para los casos que generen riesgo de provocar incendios, como: prohibición de fumar, manejo de combustibles y otras prácticas de prevención.</t>
  </si>
  <si>
    <t>Decreto 1076/15, Decreto 1791/96, Decreto 1071/15, Decreto 2811/74</t>
  </si>
  <si>
    <t>Se cuenta con accesos definidos para desarrollar la actividad forestal de tal modo que se minimice la erosión, movimientos de tierra y arrastre de sedimentos a cursos de agua.</t>
  </si>
  <si>
    <t>Se evidencia que los accesos generan un mínimo impacto sobre la vegetación y el suelo, no se observa deslizamientos o movimientos en masa de las laderas de las vías, se cuenta con drenajes y alcantarillas en cantidad suficiente y en buen estado.</t>
  </si>
  <si>
    <t>Decreto 1791/96, Decreto 1071/15</t>
  </si>
  <si>
    <t>El aprovechamiento de la plantación forestal se adelanta en forma gradual, sin dejar el suelo descubierto, evita que los árboles aprovechados caigan en áreas de protección con vegetación natural o sobre fuentes de agua.</t>
  </si>
  <si>
    <t>El modelo de aprovechamiento se adelanta de forma gradual y se garantiza que mantiene el suelo cubierto, se tienen en cuenta las condiciones ambientales de clima, topografía y suelo.
Se observa en las talas y aprovechamiento que se protegen fuentes hídricas y áreas con vegetación natural.</t>
  </si>
  <si>
    <t>Se cuenta con áreas o instalaciones adecuadas para el procesamiento y almacenamiento de productos forestales y al finalizar el proceso se dejan libres de residuos.</t>
  </si>
  <si>
    <t xml:space="preserve">Se cuentan con áreas adecuadas para el almacenamiento temporal de los productos forestales, que no causan erosión, contaminación y minimicen el impacto al suelo.   </t>
  </si>
  <si>
    <t>El manejo de arvenses o malezas para el mantenimiento de la plantación se realiza con prácticas mecánicas y manuales.</t>
  </si>
  <si>
    <t>El manejo de las malezas y/o arvenses para el mantenimiento de la plantación se realiza preferiblemente con prácticas manuales o prácticas mecánicas como el uso de guadaña, entre otras.  
Nota: En caso de usarse herbicidas para este manejo, se permiten productos con categoría toxicológica III y IV con registro ICA vigente. Se verificará el uso  mediante el registro de aplicaciones que como mínimo contenga: Nombre del producto, fecha de aplicación, dosis, lote y registro ICA.</t>
  </si>
  <si>
    <t>Decreto 775/90
 Decreto 1840/94</t>
  </si>
  <si>
    <t>2. Fertilización del cultivo</t>
  </si>
  <si>
    <t>La aplicación de fertilizantes, abonos, cales, enmiendas y/o correctivos se hace con las cantidades y en las épocas indicadas a partir de un análisis de suelo con las recomendaciones técnicas.</t>
  </si>
  <si>
    <r>
      <rPr>
        <sz val="10"/>
        <color rgb="FF000000"/>
        <rFont val="Arial"/>
        <charset val="134"/>
      </rPr>
      <t xml:space="preserve">La aplicación de fertilizantes, abonos, cales, enmiendas y/o correctivos se debe hacer con las cantidades y en las épocas indicadas de acuerdo con las recomendaciones técnicas de un ingeniero forestal/ ingeniero agrónomo; y/o por lo menos atendiendo las recomendaciones hechas en los resultados de análisis de suelos.
Todos los insumos utilizados deben estar con registro del Instituto Colombiano Agropecuario (ICA) vigente, si son de producción doméstica deben contar con un protocolo o procedimiento técnico de producción de compostaje o desintegración, respaldado por un asistente técnico.
Se presenta como verificación registros, bitácoras, entrevistas, entre otros. </t>
    </r>
  </si>
  <si>
    <t>Resolución ICA No. 3079/95</t>
  </si>
  <si>
    <t>El uso de biofertilizantes comerciales (bioabono o inoculante biológico) debe contar con registro ICA vigente. Es posible utilizar biofertilizantes elaborados o preparados en forma doméstica para autoconsumo y debe contar con un protocolo de elaboración o preparación técnica, con opción de apoyo de un asistente técnico y/o demostrar capacitación o formación.</t>
  </si>
  <si>
    <t>Decreto 4741/25</t>
  </si>
  <si>
    <t>3. Manejo de plagas y enfermedades</t>
  </si>
  <si>
    <t>Para el manejo de plagas y enfermedades se cuenta con un programa de manejo integrado de plagas (MIP)  y la maquinaria y los equipos de fumigación son los adecuados técnicamente para la aplicación de los productos recomendados.</t>
  </si>
  <si>
    <t>El manejo integrado de plagas y enfermedades (MIP) para el cultivo, debe ser un instrumento de planificación, con enfoque preventivo y con directriz para seleccionar y usar métodos de manejo de plagas y enfermedades, con diversas estrategias para el cumplimiento legal, genético, físico, biológico, cultural, etológico, mecánico y químico; dando prioridad en todo caso al control físico. 
Antes del uso de biocontroladores (agente microbial, macroorganismos, extracto vegetal, productos bioquímicos), se debe analizar muy bien los riesgos de contaminación o dispersión en áreas aledañas, con el fin de no causar impacto en la biodiversidad.
El uso de plaguicidas de síntesis química se debe considerar únicamente en las fases iniciales del cultivo, solamente se pueden utilizar plaguicidas de baja categoría toxicológica (Categoría lll y IV).
Cuando en el predio se usan plaguicidas se debe llevar registro de aplicaciones el cual debe contener la siguiente información:
- Nombre del profesional que suministró la recomendación técnica.
- Objetivo de la aplicación de acuerdo con el diagnóstico de plagas y enfermedades.
- Fecha de cada una de las aplicaciones realizadas.
- Nombre comercial e ingrediente activo del producto utilizado.
- Registrar la dosis utilizada en gramos, centímetro cúbico o kilogramo.
- Registrar el volumen de mezcla aplicado por unidad de área.
- Nombre del responsable de la aplicación.
Se conoce la selectividad de los plaguicidas sobre los polinizadores la cual debe estar documentada (p.ej. fichas técnicas) y el personal relacionado con el uso de los plaguicidas conoce la información.
El productor debe contar con un documento que demuestre formación o capacitación en calibración de maquinaria y equipos de fumigación (certificado, listas de asistencia o similar).
Las actividades de mantenimiento y calibración de equipos se encuentran documentadas mediante registros, en donde como mínimo se haga constancia de la fecha de calibración y/o mantenimiento, descripción del equipo y/o maquinaria objeto de la actividad y la actividad realizada.
Nota: Ver Anexo 4. Orientación para el uso de plaguicidas en el manejo integrado de plagas y enfermedades en las actividades agropecuarias en páramos.</t>
  </si>
  <si>
    <t>Decreto 1791/96, Ley 1377/10, Resolución 1675/13.</t>
  </si>
  <si>
    <t>4. Manejo de lubricantes y combustibles</t>
  </si>
  <si>
    <t>El uso de productos combustibles, lubricantes y refracciones para el funcionamiento y mantenimiento de maquinaria y equipos se realiza en sitios adecuados.</t>
  </si>
  <si>
    <t>Se debe tener un área específica y adecuada para el almacenamiento de combustibles y lubricantes de equipos y máquinas, la cual debe estar bien señalizada. La ubicación no debe estar cerca a fuentes de agua o a áreas con vegetación natural. Los desechos de reparaciones de maquinarias y equipos se deben recoger y disponer adecuadamente.</t>
  </si>
  <si>
    <t>Decreto 4741/05, Resolución 1402/06, Ley 1252/08</t>
  </si>
  <si>
    <t>Los residuos de productos químicos y plaguicidas,  sus envases y otros potenciales contaminantes son manejados y dispuestos de manera segura para las personas y el medio ambiente.</t>
  </si>
  <si>
    <t>Decreto 1791/96, Resolución 1675/13</t>
  </si>
  <si>
    <t>7.2.</t>
  </si>
  <si>
    <t>Manejo de residuos vegetales de podas sanitarias, de formación y del aprovechamiento forestal.</t>
  </si>
  <si>
    <t>Se hace una gestión adecuada de los residuos del aprovechamiento forestal, que puedan ser integrados a otros sistemas productivos como tutores, mantenimiento de cercas e infraestructura, consumo doméstico; pueden ser integrados a procesos de compostaje, se evidencias prácticas como la distribución de desechos en toda el área de aprovechamiento forestal para coberturas de suelos. No se permite la elaboración de carbón vegetal a partir de estos residuos.</t>
  </si>
  <si>
    <t>Decreto 1791/96, Decreto 1071/15, Decreto 2811/74</t>
  </si>
  <si>
    <r>
      <t xml:space="preserve">7. Evaluación de los resultados de la aplicación de la listas de chequeos para determinar el bajo impacto en las actividades gropecuarias en páramos </t>
    </r>
    <r>
      <rPr>
        <b/>
        <sz val="10"/>
        <color theme="1"/>
        <rFont val="Arial"/>
        <charset val="134"/>
      </rPr>
      <t xml:space="preserve">-MBI- </t>
    </r>
  </si>
  <si>
    <t>MÓDULO AMBIENTAL</t>
  </si>
  <si>
    <t>Cumplimiento del bajo impacto</t>
  </si>
  <si>
    <t>Concepto</t>
  </si>
  <si>
    <t>Porcentaje de cumplimiento (%)</t>
  </si>
  <si>
    <t># mínimo de cumplimiento (*cuando aplican todos los puntos)</t>
  </si>
  <si>
    <t>Cantidad de criterios cumplidos</t>
  </si>
  <si>
    <t>% Criterios cumplidos</t>
  </si>
  <si>
    <t xml:space="preserve">Bajo impacto </t>
  </si>
  <si>
    <t>Alto impacto</t>
  </si>
  <si>
    <t xml:space="preserve"> Fundamentales</t>
  </si>
  <si>
    <t xml:space="preserve"> Importancia mayor</t>
  </si>
  <si>
    <t>Importancia menor</t>
  </si>
  <si>
    <t>Totales</t>
  </si>
  <si>
    <t>MÓDULO AGRICOLA</t>
  </si>
  <si>
    <t>MÓDULO PISCÍCOLA</t>
  </si>
  <si>
    <t>MÓDULO FORESTAL</t>
  </si>
  <si>
    <t>Previamente:</t>
  </si>
  <si>
    <t>a. Diligenciar el módulo de información general con lo cuál se obtiene información del predio y del responsable de la actividad agropecuaria.</t>
  </si>
  <si>
    <t xml:space="preserve">b. Responder cada una de las preguntas con "SI", "NO" ó "No aplica" de cada uno de los módulos de los cuáles va a aplicar. </t>
  </si>
  <si>
    <t>c. Diligenciar o responder las preguntas de los puntos de chequeo del módulo ambiental, el cual aplica para todos los predios que tenga alguna actividad agropecuaria.</t>
  </si>
  <si>
    <t>d. Diligenciar ó responder las preguntas de los puntos de chequeo contenidas en cada uno de los módulos de acuerdo a la actividad agropecuaria que realice y quiera evaluar. Hay módulo para evaluar la actividad agrícola, o pecuaria, o piscícola o forestal.</t>
  </si>
  <si>
    <t>e. Para mayor claridad y comprensión de los puntos de chequeo, consultar los criterios de cumplimiento y el documento técnico "Metodología para la determinación del bajo impacto en las actividades agropecuarias en páramos- MBI-" y sus anexos.</t>
  </si>
  <si>
    <t>Una vez diligenciada y aplicada  la lista de chequeo:</t>
  </si>
  <si>
    <t>1. Las respuestas que estén en la casilla “N/A” (no aplica), no debe ser contadas, y se deben excluir para establecer el porcentaje de cumplimiento de cada nivel de importancia. Se debe diligenciar en la casilla de comentarios/justificación porque no aplica el punto de chequeo.</t>
  </si>
  <si>
    <t>2. Se contabilizan las respuestas del “SI” cumple, en cada uno de los niveles de importancia: fundamentales (rojo), mayor (amarillo) y menor (verde)</t>
  </si>
  <si>
    <t xml:space="preserve">3. Se establece el porcentaje del cumplimiento con respecto al total de criterios de cada nivel de importancia (color), y se comparan con los porcentajes establecidos para cada nivel en el cumplimiento del bajo impacto. </t>
  </si>
  <si>
    <t>Asi se establece el porcentaje (%):</t>
  </si>
  <si>
    <t>% cumplimiento = (# de puntos con "SI" de cada nivel (color)) / (# total de puntos de cada nivel (color) que aplican en el predio) *100</t>
  </si>
  <si>
    <t>Se ha determinado que una actividad agropecuaria es de bajo impacto cuando tiene un cumplimiento del 100% en los criterios fundamentales, mínimo un 80% en los criterios mayores, y mínimo un 60 % en los criterios menores.</t>
  </si>
  <si>
    <t>Existe una faja de protección consolidada de vegetación nativa que protege las rondas de cuerpos, cursos de agua y los suelos orgánicos e hidromórficos que corresponden a aquellos especialmente asociados a la regulación hídrica</t>
  </si>
  <si>
    <t>En los potreros o áreas de producción hay zanjas y/o acequias de drenajes de agua, sin que éstas generen erosión, movimientos en masa o degradación de suelos frágiles.</t>
  </si>
  <si>
    <t>En el predio en potreros o áreas de produccion ya establecidas se observan zanjas y/o acequias de drenaje de agua en buenas condiciones de mantenimiento que evitan el encharcamiento y la erosión del suelo.
Los drenajes no se realizan con el fin de desecar suelos orgánicos, los cuales se caracterizan por tener un alto contenido de restos vegetales descompuestos, ni a suelos hidromórficos, que normalmente están saturados por agua la mayor parte del año, que están cumpliendo funciones directas de regulación hídrica.</t>
  </si>
  <si>
    <t>En el predio en cultivos ya establecidos se observan zanjas y/o acequias para el drenaje de agua, en las áreas donde se requiera. Estas están construidas de tal manera que no generen erosión al suelo. 
Los drenajes no se realizan con el fin de desecar suelos orgánicos, los cuales se caracterizan por tener un alto contenido de restos vegetales descompuestos, ni a suelos hidromórficos, que normalmente están saturados por agua la mayor parte del año, que están cumpliendo funciones directas de regulación hídrica.</t>
  </si>
  <si>
    <t>Se observa que el productor ha definido las áreas para el uso sostenible en el predio, considerando las siguientes:
- Áreas de conservación: áreas donde se mantienen y protegen las coberturas naturales y cuerpos hídricos naturales.
- Áreas de producción y/o uso sostenible: áreas para el desarrollo de actividades agropecuarias con modelos de producción sostenibles o usos sostenibles como turismo de contemplación, recreación pasiva, entre otras.
- Áreas de restauración ecológica: áreas para la recuperación de suelos o coberturas naturales degradadas bajo diferentes enfoques: restauración ecológica pasiva o activa, recuperación o rehabilitación.
- Áreas de conservación de suelos: áreas donde se presentan suelos orgánicos, los cuales se caracterizan por tener un alto contenido de restos vegetales descompuestos; o suelos hidromórficos, los cuales permanecen saturados de agua durante buena parte del año y se pueden evidenciar en campo con coloraciones grisáceas.
Lo anterior se verifica con un plan de finca o croquis predial, señalización interna del predio o identificación física, o separación física con aislamientos de las zonas de conservación, restauración, producción, entre otras.</t>
  </si>
  <si>
    <t>Se mantiene y conserva una ronda de protección de las fuentes hídricas presentes en el predio como son: nacimientos (manantiales) reconocidos por la autoridad ambiental. En relación con la protección y conservación de los bosques, los propietarios de predios están obligados a mantener dentro del predio la cobertura boscosa de las áreas forestales protectoras.
Se entiende por áreas forestales protectoras: Los nacimientos de fuentes de aguas en una extensión por lo menos de 100 metros a la redonda, medidos a partir de su periferia.
Para los cuerpos hídricos lénticos y lóticos, tales como quebradas, riachuelos, ríos, lagunas, lagos, humedales, turberas, zonas pantanosas, drenajes y/o reservorios, se garantiza la conservación de sus rondas, sus suelos y áreas de manejo conforme a la normatividad vigente.
Así mismo el caso de aljibes y pozos profundos, se respetan los perímetros de protección definidos por la autoridad ambiental competente, asegurando la integridad y calidad del recurso hídrico subterráneo.
Es preciso indicar que la propiedad privada sobre los recursos naturales renovables, en donde reviste especial importancia la función ecológica, no es contraria a la vocación protectora inherente a estas zonas, considerándose que son bienes que se encuentran sujetos a limitaciones relacionadas con la conservación y protección del recurso hídrico y a la prohibición de establecer edificaciones y cultivos en estas áreas.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</si>
</sst>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charset val="134"/>
      <scheme val="minor"/>
    </font>
    <font>
      <sz val="10"/>
      <color theme="1"/>
      <name val="Arial"/>
      <charset val="134"/>
    </font>
    <font>
      <b/>
      <sz val="10"/>
      <color theme="1"/>
      <name val="Arial"/>
      <charset val="134"/>
    </font>
    <font>
      <b/>
      <sz val="10"/>
      <color theme="0"/>
      <name val="Arial"/>
      <charset val="134"/>
    </font>
    <font>
      <b/>
      <sz val="10"/>
      <name val="Arial"/>
      <charset val="134"/>
    </font>
    <font>
      <sz val="9"/>
      <color theme="1"/>
      <name val="Arial"/>
      <charset val="134"/>
    </font>
    <font>
      <sz val="9"/>
      <color rgb="FF000000"/>
      <name val="Arial"/>
      <charset val="134"/>
    </font>
    <font>
      <sz val="10"/>
      <color rgb="FF000000"/>
      <name val="Arial"/>
      <charset val="134"/>
    </font>
    <font>
      <b/>
      <sz val="10"/>
      <color rgb="FF000000"/>
      <name val="Arial"/>
      <charset val="134"/>
    </font>
    <font>
      <b/>
      <sz val="9"/>
      <color theme="1"/>
      <name val="Arial"/>
      <charset val="134"/>
    </font>
    <font>
      <b/>
      <sz val="9"/>
      <name val="Arial"/>
      <charset val="134"/>
    </font>
    <font>
      <sz val="10"/>
      <name val="Arial"/>
      <charset val="134"/>
    </font>
    <font>
      <b/>
      <sz val="11"/>
      <color theme="1"/>
      <name val="Arial"/>
      <charset val="134"/>
    </font>
    <font>
      <sz val="11"/>
      <color theme="1"/>
      <name val="Arial"/>
      <charset val="134"/>
    </font>
    <font>
      <sz val="11"/>
      <name val="Arial"/>
      <charset val="134"/>
    </font>
    <font>
      <b/>
      <sz val="14"/>
      <color theme="1"/>
      <name val="Arial"/>
      <charset val="134"/>
    </font>
    <font>
      <b/>
      <sz val="11"/>
      <name val="Arial"/>
      <charset val="134"/>
    </font>
    <font>
      <b/>
      <sz val="10"/>
      <color rgb="FF000000"/>
      <name val="Aptos Narrow"/>
      <charset val="1"/>
    </font>
    <font>
      <sz val="9"/>
      <color theme="1"/>
      <name val="Calibri"/>
      <charset val="134"/>
      <scheme val="minor"/>
    </font>
    <font>
      <b/>
      <sz val="10"/>
      <color theme="1"/>
      <name val="Calibri"/>
      <charset val="134"/>
      <scheme val="minor"/>
    </font>
    <font>
      <sz val="10"/>
      <color theme="1"/>
      <name val="Calibri"/>
      <charset val="134"/>
      <scheme val="minor"/>
    </font>
    <font>
      <sz val="10"/>
      <color rgb="FFFF0000"/>
      <name val="Arial"/>
      <charset val="134"/>
    </font>
    <font>
      <sz val="11"/>
      <color rgb="FF000000"/>
      <name val="Arial"/>
      <charset val="134"/>
    </font>
    <font>
      <sz val="11"/>
      <color rgb="FF000000"/>
      <name val="Aptos Narrow"/>
      <charset val="1"/>
    </font>
    <font>
      <b/>
      <sz val="11"/>
      <color theme="9" tint="-0.499984740745262"/>
      <name val="Arial"/>
      <charset val="134"/>
    </font>
    <font>
      <b/>
      <sz val="12"/>
      <color rgb="FFFFFFFF"/>
      <name val="Arial"/>
      <charset val="134"/>
    </font>
    <font>
      <b/>
      <sz val="9"/>
      <color rgb="FF000000"/>
      <name val="Arial"/>
      <charset val="134"/>
    </font>
    <font>
      <sz val="9"/>
      <color theme="0" tint="-0.249977111117893"/>
      <name val="Arial"/>
      <charset val="134"/>
    </font>
    <font>
      <sz val="9"/>
      <color theme="0" tint="-0.499984740745262"/>
      <name val="Arial"/>
      <charset val="134"/>
    </font>
    <font>
      <sz val="9"/>
      <color rgb="FF444444"/>
      <name val="Arial"/>
      <charset val="134"/>
    </font>
    <font>
      <sz val="9"/>
      <color theme="2" tint="-0.749992370372631"/>
      <name val="Arial"/>
      <charset val="134"/>
    </font>
    <font>
      <sz val="11"/>
      <color theme="1"/>
      <name val="Calibri"/>
      <charset val="134"/>
      <scheme val="minor"/>
    </font>
    <font>
      <sz val="12"/>
      <color theme="1"/>
      <name val="Calibri"/>
      <charset val="134"/>
      <scheme val="minor"/>
    </font>
    <font>
      <b/>
      <i/>
      <sz val="14"/>
      <color theme="1"/>
      <name val="Arial"/>
      <charset val="134"/>
    </font>
    <font>
      <sz val="9"/>
      <color rgb="FF808080"/>
      <name val="Arial"/>
      <charset val="134"/>
    </font>
    <font>
      <sz val="10"/>
      <color rgb="FF000000"/>
      <name val="Arial"/>
      <family val="2"/>
    </font>
    <font>
      <sz val="10"/>
      <color theme="1"/>
      <name val="Arial"/>
      <family val="2"/>
    </font>
    <font>
      <b/>
      <sz val="10"/>
      <color theme="1"/>
      <name val="Arial"/>
      <family val="2"/>
    </font>
    <font>
      <b/>
      <sz val="12"/>
      <color rgb="FFFFFFFF"/>
      <name val="Arial"/>
      <family val="2"/>
    </font>
    <font>
      <i/>
      <sz val="10"/>
      <color theme="1"/>
      <name val="Arial"/>
      <family val="2"/>
    </font>
    <font>
      <b/>
      <sz val="11"/>
      <name val="Arial"/>
      <family val="2"/>
    </font>
    <font>
      <b/>
      <sz val="10"/>
      <color rgb="FF000000"/>
      <name val="Arial"/>
      <family val="2"/>
    </font>
    <font>
      <sz val="11"/>
      <name val="Arial"/>
      <family val="2"/>
    </font>
    <font>
      <sz val="10"/>
      <name val="Arial"/>
      <family val="2"/>
    </font>
  </fonts>
  <fills count="20">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rgb="FFD20000"/>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5" tint="0.39994506668294322"/>
        <bgColor indexed="64"/>
      </patternFill>
    </fill>
    <fill>
      <patternFill patternType="solid">
        <fgColor rgb="FFF2F2F2"/>
        <bgColor rgb="FF000000"/>
      </patternFill>
    </fill>
    <fill>
      <patternFill patternType="solid">
        <fgColor theme="0" tint="-4.9989318521683403E-2"/>
        <bgColor indexed="64"/>
      </patternFill>
    </fill>
    <fill>
      <patternFill patternType="solid">
        <fgColor rgb="FFFFFFFF"/>
        <bgColor indexed="64"/>
      </patternFill>
    </fill>
    <fill>
      <patternFill patternType="solid">
        <fgColor rgb="FFFF0000"/>
        <bgColor indexed="64"/>
      </patternFill>
    </fill>
    <fill>
      <patternFill patternType="solid">
        <fgColor theme="5" tint="0.79995117038483843"/>
        <bgColor indexed="64"/>
      </patternFill>
    </fill>
    <fill>
      <patternFill patternType="solid">
        <fgColor rgb="FFFFFF00"/>
        <bgColor rgb="FF000000"/>
      </patternFill>
    </fill>
    <fill>
      <patternFill patternType="solid">
        <fgColor rgb="FF92D050"/>
        <bgColor rgb="FF000000"/>
      </patternFill>
    </fill>
    <fill>
      <patternFill patternType="solid">
        <fgColor rgb="FFFF0000"/>
        <bgColor rgb="FF000000"/>
      </patternFill>
    </fill>
    <fill>
      <patternFill patternType="solid">
        <fgColor theme="9" tint="0.39994506668294322"/>
        <bgColor indexed="64"/>
      </patternFill>
    </fill>
    <fill>
      <patternFill patternType="solid">
        <fgColor rgb="FF96BE55"/>
        <bgColor indexed="64"/>
      </patternFill>
    </fill>
    <fill>
      <patternFill patternType="solid">
        <fgColor theme="0" tint="-0.14999847407452621"/>
        <bgColor indexed="64"/>
      </patternFill>
    </fill>
  </fills>
  <borders count="99">
    <border>
      <left/>
      <right/>
      <top/>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right style="thin">
        <color auto="1"/>
      </right>
      <top/>
      <bottom style="thin">
        <color auto="1"/>
      </bottom>
      <diagonal/>
    </border>
    <border>
      <left/>
      <right/>
      <top style="medium">
        <color rgb="FF000000"/>
      </top>
      <bottom style="medium">
        <color rgb="FF000000"/>
      </bottom>
      <diagonal/>
    </border>
    <border>
      <left/>
      <right style="thin">
        <color auto="1"/>
      </right>
      <top style="thin">
        <color auto="1"/>
      </top>
      <bottom/>
      <diagonal/>
    </border>
    <border>
      <left style="medium">
        <color rgb="FF000000"/>
      </left>
      <right style="thin">
        <color auto="1"/>
      </right>
      <top style="thin">
        <color auto="1"/>
      </top>
      <bottom style="thin">
        <color auto="1"/>
      </bottom>
      <diagonal/>
    </border>
    <border>
      <left style="medium">
        <color rgb="FF000000"/>
      </left>
      <right style="thin">
        <color auto="1"/>
      </right>
      <top/>
      <bottom style="thin">
        <color auto="1"/>
      </bottom>
      <diagonal/>
    </border>
    <border>
      <left style="thin">
        <color auto="1"/>
      </left>
      <right/>
      <top style="thin">
        <color auto="1"/>
      </top>
      <bottom/>
      <diagonal/>
    </border>
    <border>
      <left/>
      <right style="thin">
        <color rgb="FF000000"/>
      </right>
      <top style="thin">
        <color rgb="FF000000"/>
      </top>
      <bottom style="medium">
        <color rgb="FF000000"/>
      </bottom>
      <diagonal/>
    </border>
    <border>
      <left/>
      <right style="thin">
        <color rgb="FF000000"/>
      </right>
      <top/>
      <bottom/>
      <diagonal/>
    </border>
    <border>
      <left style="thin">
        <color auto="1"/>
      </left>
      <right style="medium">
        <color rgb="FF000000"/>
      </right>
      <top style="thin">
        <color auto="1"/>
      </top>
      <bottom style="thin">
        <color auto="1"/>
      </bottom>
      <diagonal/>
    </border>
    <border>
      <left/>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diagonal/>
    </border>
    <border>
      <left style="thin">
        <color auto="1"/>
      </left>
      <right style="medium">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right style="thin">
        <color auto="1"/>
      </right>
      <top style="medium">
        <color auto="1"/>
      </top>
      <bottom/>
      <diagonal/>
    </border>
    <border>
      <left style="medium">
        <color auto="1"/>
      </left>
      <right style="thin">
        <color auto="1"/>
      </right>
      <top/>
      <bottom style="thin">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medium">
        <color auto="1"/>
      </bottom>
      <diagonal/>
    </border>
    <border>
      <left style="medium">
        <color auto="1"/>
      </left>
      <right style="thin">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auto="1"/>
      </left>
      <right/>
      <top/>
      <bottom style="thin">
        <color auto="1"/>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auto="1"/>
      </left>
      <right style="medium">
        <color rgb="FF000000"/>
      </right>
      <top/>
      <bottom style="thin">
        <color auto="1"/>
      </bottom>
      <diagonal/>
    </border>
    <border>
      <left style="medium">
        <color rgb="FF000000"/>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top style="thin">
        <color auto="1"/>
      </top>
      <bottom style="medium">
        <color rgb="FF000000"/>
      </bottom>
      <diagonal/>
    </border>
    <border>
      <left/>
      <right style="medium">
        <color rgb="FF000000"/>
      </right>
      <top style="thin">
        <color auto="1"/>
      </top>
      <bottom style="medium">
        <color rgb="FF000000"/>
      </bottom>
      <diagonal/>
    </border>
    <border>
      <left/>
      <right/>
      <top/>
      <bottom style="medium">
        <color rgb="FF000000"/>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thin">
        <color auto="1"/>
      </top>
      <bottom style="thin">
        <color rgb="FF000000"/>
      </bottom>
      <diagonal/>
    </border>
    <border>
      <left/>
      <right style="medium">
        <color rgb="FF000000"/>
      </right>
      <top style="thin">
        <color auto="1"/>
      </top>
      <bottom style="thin">
        <color rgb="FF000000"/>
      </bottom>
      <diagonal/>
    </border>
    <border>
      <left style="medium">
        <color rgb="FF000000"/>
      </left>
      <right/>
      <top style="thin">
        <color auto="1"/>
      </top>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rgb="FF000000"/>
      </right>
      <top style="medium">
        <color auto="1"/>
      </top>
      <bottom/>
      <diagonal/>
    </border>
    <border>
      <left style="medium">
        <color auto="1"/>
      </left>
      <right style="thin">
        <color rgb="FF000000"/>
      </right>
      <top/>
      <bottom style="thin">
        <color auto="1"/>
      </bottom>
      <diagonal/>
    </border>
    <border>
      <left/>
      <right style="medium">
        <color auto="1"/>
      </right>
      <top/>
      <bottom style="thin">
        <color auto="1"/>
      </bottom>
      <diagonal/>
    </border>
    <border>
      <left/>
      <right style="thin">
        <color auto="1"/>
      </right>
      <top/>
      <bottom/>
      <diagonal/>
    </border>
    <border>
      <left style="thin">
        <color auto="1"/>
      </left>
      <right style="medium">
        <color auto="1"/>
      </right>
      <top/>
      <bottom/>
      <diagonal/>
    </border>
    <border>
      <left/>
      <right style="thin">
        <color rgb="FF000000"/>
      </right>
      <top style="medium">
        <color indexed="64"/>
      </top>
      <bottom/>
      <diagonal/>
    </border>
    <border>
      <left/>
      <right style="thin">
        <color auto="1"/>
      </right>
      <top style="thin">
        <color auto="1"/>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rgb="FF000000"/>
      </left>
      <right style="thin">
        <color rgb="FF000000"/>
      </right>
      <top style="medium">
        <color indexed="64"/>
      </top>
      <bottom/>
      <diagonal/>
    </border>
    <border>
      <left style="medium">
        <color rgb="FF000000"/>
      </left>
      <right style="thin">
        <color auto="1"/>
      </right>
      <top/>
      <bottom/>
      <diagonal/>
    </border>
    <border>
      <left/>
      <right/>
      <top style="medium">
        <color rgb="FF000000"/>
      </top>
      <bottom style="medium">
        <color auto="1"/>
      </bottom>
      <diagonal/>
    </border>
  </borders>
  <cellStyleXfs count="6">
    <xf numFmtId="0" fontId="0" fillId="0" borderId="0"/>
    <xf numFmtId="0" fontId="32" fillId="0" borderId="0"/>
    <xf numFmtId="0" fontId="32" fillId="0" borderId="0"/>
    <xf numFmtId="0" fontId="31" fillId="0" borderId="0"/>
    <xf numFmtId="0" fontId="31" fillId="0" borderId="0"/>
    <xf numFmtId="0" fontId="31" fillId="0" borderId="0"/>
  </cellStyleXfs>
  <cellXfs count="626">
    <xf numFmtId="0" fontId="0" fillId="0" borderId="0" xfId="0"/>
    <xf numFmtId="0" fontId="1" fillId="2" borderId="0" xfId="1" applyFont="1" applyFill="1"/>
    <xf numFmtId="0" fontId="2" fillId="3" borderId="6" xfId="1" applyFont="1" applyFill="1" applyBorder="1" applyAlignment="1">
      <alignment horizontal="center" vertical="center" wrapText="1"/>
    </xf>
    <xf numFmtId="0" fontId="3" fillId="4" borderId="6" xfId="1" applyFont="1" applyFill="1" applyBorder="1" applyAlignment="1">
      <alignment horizontal="center" vertical="center" wrapText="1"/>
    </xf>
    <xf numFmtId="0" fontId="2" fillId="0" borderId="6" xfId="5" applyFont="1" applyBorder="1" applyAlignment="1">
      <alignment horizontal="center" vertical="center"/>
    </xf>
    <xf numFmtId="9" fontId="2" fillId="0" borderId="6" xfId="5" applyNumberFormat="1" applyFont="1" applyBorder="1" applyAlignment="1">
      <alignment horizontal="center" vertical="center"/>
    </xf>
    <xf numFmtId="1" fontId="2" fillId="2" borderId="6" xfId="1" applyNumberFormat="1" applyFont="1" applyFill="1" applyBorder="1" applyAlignment="1">
      <alignment horizontal="center" vertical="center"/>
    </xf>
    <xf numFmtId="0" fontId="2" fillId="2" borderId="6" xfId="1" applyFont="1" applyFill="1" applyBorder="1" applyAlignment="1">
      <alignment horizontal="center" vertical="center"/>
    </xf>
    <xf numFmtId="0" fontId="1" fillId="2" borderId="6" xfId="1" applyFont="1" applyFill="1" applyBorder="1"/>
    <xf numFmtId="0" fontId="2" fillId="5" borderId="6" xfId="1" applyFont="1" applyFill="1" applyBorder="1" applyAlignment="1">
      <alignment horizontal="center" vertical="center" wrapText="1"/>
    </xf>
    <xf numFmtId="0" fontId="2" fillId="6" borderId="6"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6" xfId="5" applyFont="1" applyFill="1" applyBorder="1" applyAlignment="1">
      <alignment horizontal="center" vertical="center"/>
    </xf>
    <xf numFmtId="0" fontId="4" fillId="0" borderId="6" xfId="5" applyFont="1" applyBorder="1" applyAlignment="1">
      <alignment horizontal="center" vertical="center"/>
    </xf>
    <xf numFmtId="0" fontId="4" fillId="2" borderId="6" xfId="5" applyFont="1" applyFill="1" applyBorder="1" applyAlignment="1">
      <alignment horizontal="center" vertical="center"/>
    </xf>
    <xf numFmtId="0" fontId="1" fillId="0" borderId="0" xfId="1" applyFont="1"/>
    <xf numFmtId="0" fontId="2" fillId="0" borderId="0" xfId="1" applyFont="1" applyAlignment="1">
      <alignment vertical="top"/>
    </xf>
    <xf numFmtId="0" fontId="5" fillId="0" borderId="0" xfId="0" applyFont="1"/>
    <xf numFmtId="0" fontId="1" fillId="0" borderId="0" xfId="0" applyFont="1"/>
    <xf numFmtId="0" fontId="1" fillId="0" borderId="0" xfId="0" applyFont="1" applyAlignment="1">
      <alignment horizontal="center" vertical="center"/>
    </xf>
    <xf numFmtId="0" fontId="6" fillId="0" borderId="0" xfId="0" applyFont="1"/>
    <xf numFmtId="0" fontId="7" fillId="0" borderId="0" xfId="0" applyFont="1"/>
    <xf numFmtId="0" fontId="7" fillId="0" borderId="0" xfId="0" applyFont="1" applyAlignment="1">
      <alignment horizontal="center" vertical="center"/>
    </xf>
    <xf numFmtId="0" fontId="4" fillId="9" borderId="13" xfId="0" applyFont="1" applyFill="1" applyBorder="1" applyAlignment="1">
      <alignment horizontal="center" vertical="center" wrapText="1"/>
    </xf>
    <xf numFmtId="0" fontId="11" fillId="11" borderId="6" xfId="0" applyFont="1" applyFill="1" applyBorder="1" applyAlignment="1">
      <alignment horizontal="left" vertical="center" wrapText="1"/>
    </xf>
    <xf numFmtId="0" fontId="6" fillId="0" borderId="6" xfId="0" applyFont="1" applyBorder="1" applyAlignment="1">
      <alignment horizontal="center" vertical="center" wrapText="1"/>
    </xf>
    <xf numFmtId="0" fontId="11" fillId="0" borderId="6" xfId="0" applyFont="1" applyBorder="1" applyAlignment="1">
      <alignment horizontal="left" vertical="center" wrapText="1"/>
    </xf>
    <xf numFmtId="0" fontId="8" fillId="0" borderId="6" xfId="0" applyFont="1" applyBorder="1"/>
    <xf numFmtId="0" fontId="1" fillId="0" borderId="6" xfId="0" applyFont="1" applyBorder="1" applyAlignment="1">
      <alignment horizontal="left" vertical="center" wrapText="1"/>
    </xf>
    <xf numFmtId="0" fontId="7" fillId="0" borderId="6" xfId="0" applyFont="1" applyBorder="1" applyAlignment="1">
      <alignment horizontal="left" vertical="center" wrapText="1"/>
    </xf>
    <xf numFmtId="0" fontId="7" fillId="0" borderId="6" xfId="0" applyFont="1" applyBorder="1" applyAlignment="1">
      <alignment wrapText="1"/>
    </xf>
    <xf numFmtId="0" fontId="1" fillId="0" borderId="3" xfId="0" applyFont="1" applyBorder="1" applyAlignment="1">
      <alignment horizontal="left" vertical="center" wrapText="1"/>
    </xf>
    <xf numFmtId="0" fontId="7" fillId="0" borderId="6" xfId="0" applyFont="1" applyBorder="1" applyAlignment="1">
      <alignment vertical="center" wrapText="1"/>
    </xf>
    <xf numFmtId="0" fontId="6" fillId="0" borderId="3" xfId="0" applyFont="1" applyBorder="1" applyAlignment="1">
      <alignment horizontal="center" vertical="center" wrapText="1"/>
    </xf>
    <xf numFmtId="0" fontId="7" fillId="0" borderId="3" xfId="0" applyFont="1" applyBorder="1" applyAlignment="1">
      <alignment horizontal="left" vertical="center" wrapText="1"/>
    </xf>
    <xf numFmtId="0" fontId="8" fillId="0" borderId="0" xfId="0" applyFont="1"/>
    <xf numFmtId="0" fontId="1" fillId="0" borderId="0" xfId="3" applyFont="1" applyAlignment="1">
      <alignment vertical="center"/>
    </xf>
    <xf numFmtId="0" fontId="1" fillId="0" borderId="0" xfId="3" applyFont="1"/>
    <xf numFmtId="0" fontId="1" fillId="2" borderId="0" xfId="3" applyFont="1" applyFill="1"/>
    <xf numFmtId="0" fontId="11" fillId="0" borderId="0" xfId="3" applyFont="1" applyAlignment="1">
      <alignment vertical="center" wrapText="1"/>
    </xf>
    <xf numFmtId="0" fontId="4" fillId="10" borderId="3" xfId="1" applyFont="1" applyFill="1" applyBorder="1" applyAlignment="1">
      <alignment horizontal="center" vertical="center" wrapText="1"/>
    </xf>
    <xf numFmtId="0" fontId="7" fillId="0" borderId="6" xfId="3" applyFont="1" applyBorder="1" applyAlignment="1">
      <alignment vertical="center" wrapText="1"/>
    </xf>
    <xf numFmtId="0" fontId="1" fillId="0" borderId="6" xfId="3" applyFont="1" applyBorder="1" applyAlignment="1">
      <alignment vertical="center"/>
    </xf>
    <xf numFmtId="0" fontId="11" fillId="0" borderId="6" xfId="3" applyFont="1" applyBorder="1" applyAlignment="1">
      <alignment vertical="center" wrapText="1"/>
    </xf>
    <xf numFmtId="0" fontId="4" fillId="6" borderId="6" xfId="1" applyFont="1" applyFill="1" applyBorder="1" applyAlignment="1">
      <alignment horizontal="center" vertical="center" wrapText="1"/>
    </xf>
    <xf numFmtId="0" fontId="11" fillId="2" borderId="6" xfId="1" applyFont="1" applyFill="1" applyBorder="1" applyAlignment="1">
      <alignment horizontal="left" vertical="center" wrapText="1"/>
    </xf>
    <xf numFmtId="0" fontId="4" fillId="5" borderId="6" xfId="1" applyFont="1" applyFill="1" applyBorder="1" applyAlignment="1">
      <alignment horizontal="center" vertical="center" wrapText="1"/>
    </xf>
    <xf numFmtId="0" fontId="11" fillId="0" borderId="6" xfId="4" applyFont="1" applyBorder="1" applyAlignment="1">
      <alignment horizontal="left" vertical="center" wrapText="1"/>
    </xf>
    <xf numFmtId="0" fontId="11" fillId="0" borderId="6" xfId="4" applyFont="1" applyBorder="1" applyAlignment="1">
      <alignment horizontal="left" vertical="top" wrapText="1"/>
    </xf>
    <xf numFmtId="0" fontId="2" fillId="0" borderId="0" xfId="3" applyFont="1" applyAlignment="1">
      <alignment horizontal="center" vertical="center"/>
    </xf>
    <xf numFmtId="0" fontId="11" fillId="0" borderId="0" xfId="3" applyFont="1" applyAlignment="1">
      <alignment wrapText="1"/>
    </xf>
    <xf numFmtId="0" fontId="13" fillId="0" borderId="0" xfId="3" applyFont="1" applyAlignment="1">
      <alignment vertical="center"/>
    </xf>
    <xf numFmtId="0" fontId="13" fillId="0" borderId="0" xfId="3" applyFont="1"/>
    <xf numFmtId="0" fontId="14" fillId="0" borderId="0" xfId="3" applyFont="1"/>
    <xf numFmtId="0" fontId="13" fillId="2" borderId="0" xfId="3" applyFont="1" applyFill="1"/>
    <xf numFmtId="0" fontId="14" fillId="0" borderId="0" xfId="3" applyFont="1" applyAlignment="1">
      <alignment vertical="top"/>
    </xf>
    <xf numFmtId="0" fontId="16" fillId="10" borderId="6" xfId="1" applyFont="1" applyFill="1" applyBorder="1" applyAlignment="1">
      <alignment horizontal="center" vertical="center" wrapText="1"/>
    </xf>
    <xf numFmtId="0" fontId="13" fillId="0" borderId="6" xfId="3" applyFont="1" applyBorder="1" applyAlignment="1">
      <alignment horizontal="center" vertical="center"/>
    </xf>
    <xf numFmtId="0" fontId="14" fillId="0" borderId="6" xfId="4" applyFont="1" applyBorder="1" applyAlignment="1">
      <alignment horizontal="left" vertical="center" wrapText="1"/>
    </xf>
    <xf numFmtId="0" fontId="16" fillId="12" borderId="5" xfId="1" applyFont="1" applyFill="1" applyBorder="1" applyAlignment="1">
      <alignment horizontal="center" vertical="center" wrapText="1"/>
    </xf>
    <xf numFmtId="0" fontId="16" fillId="2" borderId="5" xfId="1" applyFont="1" applyFill="1" applyBorder="1" applyAlignment="1">
      <alignment horizontal="left" vertical="center" wrapText="1"/>
    </xf>
    <xf numFmtId="0" fontId="16" fillId="0" borderId="6" xfId="1" applyFont="1" applyBorder="1" applyAlignment="1">
      <alignment horizontal="center" vertical="center" wrapText="1"/>
    </xf>
    <xf numFmtId="0" fontId="16" fillId="0" borderId="4" xfId="1" applyFont="1" applyBorder="1" applyAlignment="1">
      <alignment horizontal="center" vertical="center" wrapText="1"/>
    </xf>
    <xf numFmtId="0" fontId="14" fillId="2" borderId="6" xfId="4" applyFont="1" applyFill="1" applyBorder="1" applyAlignment="1">
      <alignment horizontal="left" vertical="center" wrapText="1"/>
    </xf>
    <xf numFmtId="0" fontId="16" fillId="5" borderId="5" xfId="1" applyFont="1" applyFill="1" applyBorder="1" applyAlignment="1">
      <alignment horizontal="center" vertical="center" wrapText="1"/>
    </xf>
    <xf numFmtId="0" fontId="14" fillId="0" borderId="6" xfId="4" applyFont="1" applyBorder="1" applyAlignment="1">
      <alignment vertical="center" wrapText="1"/>
    </xf>
    <xf numFmtId="0" fontId="14" fillId="0" borderId="6" xfId="1" applyFont="1" applyBorder="1" applyAlignment="1">
      <alignment vertical="center" wrapText="1"/>
    </xf>
    <xf numFmtId="0" fontId="16" fillId="6" borderId="5" xfId="1" applyFont="1" applyFill="1" applyBorder="1" applyAlignment="1">
      <alignment horizontal="center" vertical="center" wrapText="1"/>
    </xf>
    <xf numFmtId="0" fontId="13" fillId="0" borderId="6" xfId="3" applyFont="1" applyBorder="1" applyAlignment="1">
      <alignment vertical="center" wrapText="1"/>
    </xf>
    <xf numFmtId="0" fontId="14" fillId="0" borderId="0" xfId="3" applyFont="1" applyAlignment="1">
      <alignment vertical="center" wrapText="1"/>
    </xf>
    <xf numFmtId="0" fontId="12" fillId="0" borderId="6" xfId="4" applyFont="1" applyBorder="1" applyAlignment="1">
      <alignment horizontal="center" vertical="center"/>
    </xf>
    <xf numFmtId="0" fontId="12" fillId="0" borderId="4" xfId="4" applyFont="1" applyBorder="1" applyAlignment="1">
      <alignment horizontal="center" vertical="center"/>
    </xf>
    <xf numFmtId="0" fontId="16" fillId="2" borderId="6" xfId="1" applyFont="1" applyFill="1" applyBorder="1" applyAlignment="1">
      <alignment horizontal="left" vertical="center" wrapText="1"/>
    </xf>
    <xf numFmtId="0" fontId="12" fillId="0" borderId="0" xfId="3" applyFont="1" applyAlignment="1">
      <alignment horizontal="center" vertical="center"/>
    </xf>
    <xf numFmtId="0" fontId="14" fillId="0" borderId="6" xfId="4" applyFont="1" applyBorder="1" applyAlignment="1">
      <alignment vertical="top" wrapText="1"/>
    </xf>
    <xf numFmtId="0" fontId="14" fillId="0" borderId="6" xfId="1" applyFont="1" applyBorder="1" applyAlignment="1">
      <alignment vertical="top" wrapText="1"/>
    </xf>
    <xf numFmtId="0" fontId="5" fillId="0" borderId="0" xfId="3" applyFont="1"/>
    <xf numFmtId="0" fontId="2" fillId="0" borderId="0" xfId="3" applyFont="1"/>
    <xf numFmtId="0" fontId="5" fillId="0" borderId="0" xfId="3" applyFont="1" applyAlignment="1">
      <alignment horizontal="center" vertical="center"/>
    </xf>
    <xf numFmtId="0" fontId="11" fillId="0" borderId="0" xfId="3" applyFont="1"/>
    <xf numFmtId="0" fontId="5" fillId="0" borderId="23" xfId="3" applyFont="1" applyBorder="1" applyAlignment="1">
      <alignment horizontal="center" vertical="center"/>
    </xf>
    <xf numFmtId="0" fontId="11" fillId="0" borderId="25" xfId="4" applyFont="1" applyBorder="1" applyAlignment="1">
      <alignment horizontal="left" vertical="center" wrapText="1"/>
    </xf>
    <xf numFmtId="0" fontId="11" fillId="2" borderId="25" xfId="1" applyFont="1" applyFill="1" applyBorder="1" applyAlignment="1">
      <alignment horizontal="left" vertical="center" wrapText="1"/>
    </xf>
    <xf numFmtId="0" fontId="4" fillId="12" borderId="25" xfId="1" applyFont="1" applyFill="1" applyBorder="1" applyAlignment="1">
      <alignment horizontal="center" vertical="center" wrapText="1"/>
    </xf>
    <xf numFmtId="0" fontId="4" fillId="0" borderId="25" xfId="1" applyFont="1" applyBorder="1" applyAlignment="1">
      <alignment horizontal="center" vertical="center" wrapText="1"/>
    </xf>
    <xf numFmtId="0" fontId="5" fillId="0" borderId="28" xfId="3" applyFont="1" applyBorder="1" applyAlignment="1">
      <alignment horizontal="center" vertical="center"/>
    </xf>
    <xf numFmtId="0" fontId="17" fillId="5" borderId="6" xfId="0" applyFont="1" applyFill="1" applyBorder="1" applyAlignment="1">
      <alignment horizontal="center" vertical="center"/>
    </xf>
    <xf numFmtId="0" fontId="4" fillId="0" borderId="6" xfId="1" applyFont="1" applyBorder="1" applyAlignment="1">
      <alignment horizontal="center" vertical="center" wrapText="1"/>
    </xf>
    <xf numFmtId="0" fontId="5" fillId="0" borderId="6" xfId="1" applyFont="1" applyBorder="1" applyAlignment="1">
      <alignment horizontal="center" vertical="center" wrapText="1"/>
    </xf>
    <xf numFmtId="0" fontId="10" fillId="6" borderId="6" xfId="2" applyFont="1" applyFill="1" applyBorder="1" applyAlignment="1">
      <alignment horizontal="center" vertical="center" wrapText="1"/>
    </xf>
    <xf numFmtId="0" fontId="2" fillId="0" borderId="6" xfId="4" applyFont="1" applyBorder="1" applyAlignment="1">
      <alignment horizontal="center" vertical="center"/>
    </xf>
    <xf numFmtId="0" fontId="5" fillId="0" borderId="29" xfId="1" applyFont="1" applyBorder="1" applyAlignment="1">
      <alignment horizontal="center" vertical="center" wrapText="1"/>
    </xf>
    <xf numFmtId="0" fontId="11" fillId="2" borderId="29" xfId="1" applyFont="1" applyFill="1" applyBorder="1" applyAlignment="1">
      <alignment horizontal="left" vertical="center" wrapText="1"/>
    </xf>
    <xf numFmtId="0" fontId="4" fillId="5" borderId="29" xfId="1" applyFont="1" applyFill="1" applyBorder="1" applyAlignment="1">
      <alignment horizontal="center" vertical="center" wrapText="1"/>
    </xf>
    <xf numFmtId="0" fontId="2" fillId="0" borderId="29" xfId="4" applyFont="1" applyBorder="1" applyAlignment="1">
      <alignment horizontal="center" vertical="center"/>
    </xf>
    <xf numFmtId="0" fontId="4" fillId="10" borderId="31" xfId="1" applyFont="1" applyFill="1" applyBorder="1" applyAlignment="1">
      <alignment horizontal="center" vertical="center" wrapText="1"/>
    </xf>
    <xf numFmtId="0" fontId="4" fillId="0" borderId="32" xfId="1" applyFont="1" applyBorder="1" applyAlignment="1">
      <alignment horizontal="center" vertical="center" wrapText="1"/>
    </xf>
    <xf numFmtId="0" fontId="4" fillId="0" borderId="33" xfId="1" applyFont="1" applyBorder="1" applyAlignment="1">
      <alignment horizontal="center" vertical="center" wrapText="1"/>
    </xf>
    <xf numFmtId="0" fontId="2" fillId="0" borderId="33" xfId="4" applyFont="1" applyBorder="1" applyAlignment="1">
      <alignment horizontal="center" vertical="center"/>
    </xf>
    <xf numFmtId="0" fontId="2" fillId="0" borderId="34" xfId="4" applyFont="1" applyBorder="1" applyAlignment="1">
      <alignment horizontal="center" vertical="center"/>
    </xf>
    <xf numFmtId="0" fontId="19" fillId="0" borderId="0" xfId="0" applyFont="1" applyAlignment="1">
      <alignment horizontal="center" vertical="center"/>
    </xf>
    <xf numFmtId="0" fontId="18" fillId="0" borderId="0" xfId="0" applyFont="1" applyAlignment="1">
      <alignment horizontal="center" vertical="center"/>
    </xf>
    <xf numFmtId="0" fontId="20" fillId="0" borderId="0" xfId="0" applyFont="1"/>
    <xf numFmtId="0" fontId="6" fillId="0" borderId="0" xfId="0" applyFont="1" applyAlignment="1">
      <alignment horizontal="center" vertical="center"/>
    </xf>
    <xf numFmtId="0" fontId="8" fillId="0" borderId="0" xfId="0" applyFont="1" applyAlignment="1">
      <alignment horizontal="center" vertical="center"/>
    </xf>
    <xf numFmtId="0" fontId="6" fillId="0" borderId="25" xfId="0" applyFont="1" applyBorder="1" applyAlignment="1">
      <alignment horizontal="center" vertical="center" wrapText="1"/>
    </xf>
    <xf numFmtId="0" fontId="1" fillId="0" borderId="25" xfId="0" applyFont="1" applyBorder="1" applyAlignment="1">
      <alignment horizontal="left" vertical="center" wrapText="1"/>
    </xf>
    <xf numFmtId="0" fontId="11" fillId="0" borderId="25" xfId="0" applyFont="1" applyBorder="1" applyAlignment="1">
      <alignment horizontal="left" vertical="center" wrapText="1"/>
    </xf>
    <xf numFmtId="0" fontId="4" fillId="14" borderId="25" xfId="0" applyFont="1" applyFill="1" applyBorder="1" applyAlignment="1">
      <alignment horizontal="center" vertical="center" wrapText="1"/>
    </xf>
    <xf numFmtId="0" fontId="4" fillId="0" borderId="25" xfId="0" applyFont="1" applyBorder="1" applyAlignment="1">
      <alignment wrapText="1"/>
    </xf>
    <xf numFmtId="0" fontId="4" fillId="0" borderId="6" xfId="0" applyFont="1" applyBorder="1" applyAlignment="1">
      <alignment wrapText="1"/>
    </xf>
    <xf numFmtId="0" fontId="4" fillId="15" borderId="6" xfId="0" applyFont="1" applyFill="1" applyBorder="1" applyAlignment="1">
      <alignment horizontal="center" vertical="center" wrapText="1"/>
    </xf>
    <xf numFmtId="0" fontId="4" fillId="14" borderId="6" xfId="0" applyFont="1" applyFill="1" applyBorder="1" applyAlignment="1">
      <alignment horizontal="center" vertical="center" wrapText="1"/>
    </xf>
    <xf numFmtId="0" fontId="4" fillId="16" borderId="6"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29" xfId="0" applyFont="1" applyBorder="1" applyAlignment="1">
      <alignment horizontal="center" vertical="center"/>
    </xf>
    <xf numFmtId="0" fontId="1" fillId="0" borderId="29" xfId="0" applyFont="1" applyBorder="1" applyAlignment="1">
      <alignment horizontal="left" vertical="center" wrapText="1"/>
    </xf>
    <xf numFmtId="0" fontId="7" fillId="0" borderId="29" xfId="0" applyFont="1" applyBorder="1" applyAlignment="1">
      <alignment horizontal="left" vertical="center" wrapText="1"/>
    </xf>
    <xf numFmtId="0" fontId="4" fillId="15" borderId="29" xfId="0" applyFont="1" applyFill="1" applyBorder="1" applyAlignment="1">
      <alignment horizontal="center" vertical="center" wrapText="1"/>
    </xf>
    <xf numFmtId="0" fontId="8" fillId="0" borderId="29" xfId="0" applyFont="1" applyBorder="1"/>
    <xf numFmtId="0" fontId="11" fillId="0" borderId="0" xfId="0" applyFont="1"/>
    <xf numFmtId="0" fontId="4" fillId="0" borderId="32" xfId="0" applyFont="1" applyBorder="1" applyAlignment="1">
      <alignment wrapText="1"/>
    </xf>
    <xf numFmtId="0" fontId="4" fillId="0" borderId="33" xfId="0" applyFont="1" applyBorder="1" applyAlignment="1">
      <alignment wrapText="1"/>
    </xf>
    <xf numFmtId="0" fontId="8" fillId="0" borderId="33" xfId="0" applyFont="1" applyBorder="1"/>
    <xf numFmtId="0" fontId="21" fillId="0" borderId="33" xfId="0" applyFont="1" applyBorder="1"/>
    <xf numFmtId="0" fontId="8" fillId="0" borderId="34" xfId="0" applyFont="1" applyBorder="1"/>
    <xf numFmtId="0" fontId="13" fillId="0" borderId="0" xfId="0" applyFont="1" applyAlignment="1">
      <alignment vertical="center"/>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center" vertical="center"/>
    </xf>
    <xf numFmtId="0" fontId="16" fillId="5" borderId="25" xfId="2" applyFont="1" applyFill="1" applyBorder="1" applyAlignment="1">
      <alignment horizontal="center" vertical="center" wrapText="1"/>
    </xf>
    <xf numFmtId="0" fontId="22" fillId="0" borderId="6" xfId="0" applyFont="1" applyBorder="1" applyAlignment="1">
      <alignment vertical="top" wrapText="1"/>
    </xf>
    <xf numFmtId="0" fontId="16" fillId="12" borderId="6" xfId="2" applyFont="1" applyFill="1" applyBorder="1" applyAlignment="1">
      <alignment horizontal="center" vertical="center" wrapText="1"/>
    </xf>
    <xf numFmtId="0" fontId="22" fillId="0" borderId="29" xfId="0" applyFont="1" applyBorder="1" applyAlignment="1">
      <alignment vertical="top" wrapText="1"/>
    </xf>
    <xf numFmtId="0" fontId="16" fillId="12" borderId="29" xfId="2" applyFont="1" applyFill="1" applyBorder="1" applyAlignment="1">
      <alignment horizontal="center" vertical="center" wrapText="1"/>
    </xf>
    <xf numFmtId="0" fontId="16" fillId="5" borderId="6" xfId="2" applyFont="1" applyFill="1" applyBorder="1" applyAlignment="1">
      <alignment horizontal="center" vertical="center" wrapText="1"/>
    </xf>
    <xf numFmtId="0" fontId="22" fillId="0" borderId="6" xfId="2" applyFont="1" applyBorder="1" applyAlignment="1">
      <alignment vertical="top" wrapText="1"/>
    </xf>
    <xf numFmtId="0" fontId="16" fillId="17" borderId="6" xfId="2" applyFont="1" applyFill="1" applyBorder="1" applyAlignment="1">
      <alignment horizontal="center" vertical="center" wrapText="1"/>
    </xf>
    <xf numFmtId="0" fontId="22" fillId="0" borderId="6" xfId="4" applyFont="1" applyBorder="1" applyAlignment="1">
      <alignment horizontal="left" vertical="top" wrapText="1"/>
    </xf>
    <xf numFmtId="0" fontId="16" fillId="5" borderId="29" xfId="2" applyFont="1" applyFill="1" applyBorder="1" applyAlignment="1">
      <alignment horizontal="center" vertical="center" wrapText="1"/>
    </xf>
    <xf numFmtId="0" fontId="22" fillId="0" borderId="25" xfId="4" applyFont="1" applyBorder="1" applyAlignment="1">
      <alignment horizontal="left" vertical="top" wrapText="1"/>
    </xf>
    <xf numFmtId="0" fontId="22" fillId="0" borderId="29" xfId="4" applyFont="1" applyBorder="1" applyAlignment="1">
      <alignment horizontal="left" vertical="top" wrapText="1"/>
    </xf>
    <xf numFmtId="0" fontId="14" fillId="0" borderId="0" xfId="0" applyFont="1" applyAlignment="1">
      <alignment vertical="center"/>
    </xf>
    <xf numFmtId="0" fontId="16" fillId="10" borderId="3" xfId="2" applyFont="1" applyFill="1" applyBorder="1" applyAlignment="1">
      <alignment horizontal="center" vertical="center" wrapText="1"/>
    </xf>
    <xf numFmtId="0" fontId="24" fillId="0" borderId="25" xfId="2" applyFont="1" applyBorder="1" applyAlignment="1">
      <alignment horizontal="center" vertical="top" wrapText="1"/>
    </xf>
    <xf numFmtId="0" fontId="24" fillId="0" borderId="32" xfId="2" applyFont="1" applyBorder="1" applyAlignment="1">
      <alignment horizontal="center" vertical="top" wrapText="1"/>
    </xf>
    <xf numFmtId="0" fontId="24" fillId="0" borderId="6" xfId="2" applyFont="1" applyBorder="1" applyAlignment="1">
      <alignment horizontal="center" vertical="top" wrapText="1"/>
    </xf>
    <xf numFmtId="0" fontId="24" fillId="0" borderId="33" xfId="2" applyFont="1" applyBorder="1" applyAlignment="1">
      <alignment horizontal="center" vertical="top" wrapText="1"/>
    </xf>
    <xf numFmtId="0" fontId="24" fillId="0" borderId="29" xfId="2" applyFont="1" applyBorder="1" applyAlignment="1">
      <alignment horizontal="center" vertical="top" wrapText="1"/>
    </xf>
    <xf numFmtId="0" fontId="24" fillId="0" borderId="34" xfId="2" applyFont="1" applyBorder="1" applyAlignment="1">
      <alignment horizontal="center" vertical="top" wrapText="1"/>
    </xf>
    <xf numFmtId="0" fontId="16" fillId="0" borderId="25" xfId="2" applyFont="1" applyBorder="1" applyAlignment="1">
      <alignment horizontal="center" vertical="top" wrapText="1"/>
    </xf>
    <xf numFmtId="0" fontId="16" fillId="0" borderId="32" xfId="2" applyFont="1" applyBorder="1" applyAlignment="1">
      <alignment horizontal="center" vertical="top" wrapText="1"/>
    </xf>
    <xf numFmtId="0" fontId="16" fillId="0" borderId="6" xfId="2" applyFont="1" applyBorder="1" applyAlignment="1">
      <alignment horizontal="center" vertical="top" wrapText="1"/>
    </xf>
    <xf numFmtId="0" fontId="16" fillId="0" borderId="33" xfId="2" applyFont="1" applyBorder="1" applyAlignment="1">
      <alignment horizontal="center" vertical="top" wrapText="1"/>
    </xf>
    <xf numFmtId="0" fontId="12" fillId="0" borderId="6" xfId="3" applyFont="1" applyBorder="1" applyAlignment="1">
      <alignment horizontal="center" vertical="top"/>
    </xf>
    <xf numFmtId="0" fontId="12" fillId="0" borderId="33" xfId="3" applyFont="1" applyBorder="1" applyAlignment="1">
      <alignment horizontal="center" vertical="top"/>
    </xf>
    <xf numFmtId="0" fontId="12" fillId="0" borderId="29" xfId="3" applyFont="1" applyBorder="1" applyAlignment="1">
      <alignment horizontal="center" vertical="top"/>
    </xf>
    <xf numFmtId="0" fontId="12" fillId="0" borderId="34" xfId="3" applyFont="1" applyBorder="1" applyAlignment="1">
      <alignment horizontal="center" vertical="top"/>
    </xf>
    <xf numFmtId="0" fontId="6" fillId="0" borderId="0" xfId="0" applyFont="1" applyAlignment="1">
      <alignment wrapText="1"/>
    </xf>
    <xf numFmtId="0" fontId="6" fillId="0" borderId="0" xfId="0" applyFont="1" applyAlignment="1">
      <alignment horizontal="center"/>
    </xf>
    <xf numFmtId="0" fontId="26" fillId="0" borderId="0" xfId="0" applyFont="1" applyAlignment="1">
      <alignment horizontal="center" vertical="center" wrapText="1"/>
    </xf>
    <xf numFmtId="0" fontId="6" fillId="0" borderId="6" xfId="0" applyFont="1" applyBorder="1" applyAlignment="1">
      <alignment vertical="center" wrapText="1"/>
    </xf>
    <xf numFmtId="0" fontId="6" fillId="0" borderId="6" xfId="0" applyFont="1" applyBorder="1"/>
    <xf numFmtId="0" fontId="6" fillId="0" borderId="6" xfId="0" applyFont="1" applyBorder="1" applyAlignment="1">
      <alignment horizontal="center"/>
    </xf>
    <xf numFmtId="0" fontId="6" fillId="0" borderId="6" xfId="0" applyFont="1" applyBorder="1" applyAlignment="1">
      <alignment wrapText="1"/>
    </xf>
    <xf numFmtId="0" fontId="6" fillId="0" borderId="6" xfId="0" applyFont="1" applyBorder="1" applyAlignment="1">
      <alignment vertical="top" wrapText="1"/>
    </xf>
    <xf numFmtId="0" fontId="6" fillId="0" borderId="51" xfId="0" applyFont="1" applyBorder="1" applyAlignment="1">
      <alignment horizontal="left" vertical="top" wrapText="1"/>
    </xf>
    <xf numFmtId="0" fontId="6" fillId="0" borderId="9" xfId="0" applyFont="1" applyBorder="1" applyAlignment="1">
      <alignment vertical="top" wrapText="1"/>
    </xf>
    <xf numFmtId="0" fontId="29" fillId="0" borderId="51" xfId="0" applyFont="1" applyBorder="1" applyAlignment="1">
      <alignment vertical="top"/>
    </xf>
    <xf numFmtId="0" fontId="6" fillId="0" borderId="50" xfId="0" applyFont="1" applyBorder="1" applyAlignment="1">
      <alignment vertical="top" wrapText="1"/>
    </xf>
    <xf numFmtId="0" fontId="6" fillId="0" borderId="52" xfId="0" applyFont="1" applyBorder="1" applyAlignment="1">
      <alignment vertical="top" wrapText="1"/>
    </xf>
    <xf numFmtId="0" fontId="6" fillId="0" borderId="54" xfId="0" applyFont="1" applyBorder="1" applyAlignment="1">
      <alignment horizontal="left" vertical="top" wrapText="1"/>
    </xf>
    <xf numFmtId="0" fontId="6" fillId="0" borderId="11" xfId="0" applyFont="1" applyBorder="1" applyAlignment="1">
      <alignment vertical="top" wrapText="1"/>
    </xf>
    <xf numFmtId="0" fontId="29" fillId="0" borderId="0" xfId="0" applyFont="1" applyAlignment="1">
      <alignment vertical="top" wrapText="1"/>
    </xf>
    <xf numFmtId="0" fontId="6" fillId="0" borderId="7" xfId="0" applyFont="1" applyBorder="1" applyAlignment="1">
      <alignment vertical="top" wrapText="1"/>
    </xf>
    <xf numFmtId="0" fontId="6" fillId="0" borderId="55" xfId="0" applyFont="1" applyBorder="1" applyAlignment="1">
      <alignment vertical="top" wrapText="1"/>
    </xf>
    <xf numFmtId="0" fontId="6" fillId="0" borderId="28" xfId="0" applyFont="1" applyBorder="1" applyAlignment="1">
      <alignment horizontal="left" vertical="top" wrapText="1"/>
    </xf>
    <xf numFmtId="0" fontId="6" fillId="0" borderId="6" xfId="0" applyFont="1" applyBorder="1" applyAlignment="1">
      <alignment vertical="top"/>
    </xf>
    <xf numFmtId="0" fontId="6" fillId="0" borderId="33" xfId="0" applyFont="1" applyBorder="1" applyAlignment="1">
      <alignment vertical="top" wrapText="1"/>
    </xf>
    <xf numFmtId="0" fontId="6" fillId="0" borderId="27" xfId="0" applyFont="1" applyBorder="1" applyAlignment="1">
      <alignment horizontal="left" vertical="top" wrapText="1"/>
    </xf>
    <xf numFmtId="0" fontId="6" fillId="0" borderId="3" xfId="0" applyFont="1" applyBorder="1" applyAlignment="1">
      <alignment vertical="top" wrapText="1"/>
    </xf>
    <xf numFmtId="0" fontId="6" fillId="0" borderId="9" xfId="0" applyFont="1" applyBorder="1" applyAlignment="1">
      <alignment horizontal="left" vertical="top" wrapText="1"/>
    </xf>
    <xf numFmtId="0" fontId="6" fillId="0" borderId="51" xfId="0" applyFont="1" applyBorder="1" applyAlignment="1">
      <alignment vertical="top" wrapText="1"/>
    </xf>
    <xf numFmtId="0" fontId="28" fillId="0" borderId="9" xfId="0" applyFont="1" applyBorder="1" applyAlignment="1">
      <alignment vertical="top" wrapText="1"/>
    </xf>
    <xf numFmtId="0" fontId="6" fillId="0" borderId="0" xfId="0" applyFont="1" applyAlignment="1">
      <alignment vertical="center" wrapText="1"/>
    </xf>
    <xf numFmtId="0" fontId="6" fillId="0" borderId="0" xfId="0" applyFont="1" applyAlignment="1">
      <alignment horizontal="left" vertical="center" wrapText="1"/>
    </xf>
    <xf numFmtId="0" fontId="26" fillId="0" borderId="0" xfId="0" applyFont="1" applyAlignment="1">
      <alignment horizontal="center"/>
    </xf>
    <xf numFmtId="0" fontId="6" fillId="0" borderId="23" xfId="0" applyFont="1" applyBorder="1" applyAlignment="1">
      <alignment horizontal="left" vertical="center" wrapText="1"/>
    </xf>
    <xf numFmtId="0" fontId="6" fillId="0" borderId="25" xfId="0" applyFont="1" applyBorder="1" applyAlignment="1">
      <alignment horizontal="left" vertical="center" wrapText="1"/>
    </xf>
    <xf numFmtId="0" fontId="26" fillId="0" borderId="25" xfId="0" applyFont="1" applyBorder="1" applyAlignment="1">
      <alignment horizontal="left" vertical="center" wrapText="1"/>
    </xf>
    <xf numFmtId="0" fontId="6" fillId="0" borderId="28" xfId="0" applyFont="1" applyBorder="1" applyAlignment="1">
      <alignment vertical="center" wrapText="1"/>
    </xf>
    <xf numFmtId="0" fontId="6" fillId="0" borderId="6" xfId="0" applyFont="1" applyBorder="1" applyAlignment="1">
      <alignment horizontal="left" vertical="center" wrapText="1"/>
    </xf>
    <xf numFmtId="0" fontId="6" fillId="0" borderId="33" xfId="0" applyFont="1" applyBorder="1" applyAlignment="1">
      <alignment horizontal="left" vertical="center" wrapText="1"/>
    </xf>
    <xf numFmtId="0" fontId="6" fillId="0" borderId="43" xfId="0" applyFont="1" applyBorder="1" applyAlignment="1">
      <alignment vertical="center" wrapText="1"/>
    </xf>
    <xf numFmtId="0" fontId="6" fillId="0" borderId="29" xfId="0" applyFont="1" applyBorder="1" applyAlignment="1">
      <alignment horizontal="left" vertical="center" wrapText="1"/>
    </xf>
    <xf numFmtId="0" fontId="6" fillId="0" borderId="14" xfId="0" applyFont="1" applyBorder="1" applyAlignment="1">
      <alignment vertical="center" wrapText="1"/>
    </xf>
    <xf numFmtId="0" fontId="6" fillId="0" borderId="19" xfId="0" applyFont="1" applyBorder="1" applyAlignment="1">
      <alignment horizontal="left" vertical="center" wrapText="1"/>
    </xf>
    <xf numFmtId="0" fontId="6" fillId="0" borderId="6" xfId="0" applyFont="1" applyBorder="1" applyAlignment="1">
      <alignment horizontal="left" vertical="center"/>
    </xf>
    <xf numFmtId="0" fontId="6" fillId="0" borderId="14" xfId="0" applyFont="1" applyBorder="1" applyAlignment="1">
      <alignment horizontal="left" vertical="top" wrapText="1"/>
    </xf>
    <xf numFmtId="0" fontId="6" fillId="0" borderId="4" xfId="0" applyFont="1" applyBorder="1" applyAlignment="1">
      <alignment horizontal="left" vertical="center" wrapText="1"/>
    </xf>
    <xf numFmtId="0" fontId="6" fillId="0" borderId="9"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16" xfId="0" applyFont="1" applyBorder="1" applyAlignment="1">
      <alignment vertical="center" wrapText="1"/>
    </xf>
    <xf numFmtId="0" fontId="6" fillId="0" borderId="77" xfId="0" applyFont="1" applyBorder="1" applyAlignment="1">
      <alignment vertical="center" wrapText="1"/>
    </xf>
    <xf numFmtId="0" fontId="6" fillId="0" borderId="78" xfId="0" applyFont="1" applyBorder="1" applyAlignment="1">
      <alignment vertical="center" wrapText="1"/>
    </xf>
    <xf numFmtId="0" fontId="6" fillId="0" borderId="79" xfId="0" applyFont="1" applyBorder="1" applyAlignment="1">
      <alignment vertical="center" wrapText="1"/>
    </xf>
    <xf numFmtId="0" fontId="6" fillId="0" borderId="81" xfId="0" applyFont="1" applyBorder="1" applyAlignment="1">
      <alignment vertical="top" wrapText="1"/>
    </xf>
    <xf numFmtId="0" fontId="6" fillId="0" borderId="17" xfId="0" applyFont="1" applyBorder="1" applyAlignment="1">
      <alignment horizontal="left" vertical="center" wrapText="1"/>
    </xf>
    <xf numFmtId="0" fontId="6" fillId="0" borderId="0" xfId="0" applyFont="1" applyAlignment="1">
      <alignment horizontal="left" vertical="top" wrapText="1"/>
    </xf>
    <xf numFmtId="0" fontId="28" fillId="0" borderId="0" xfId="0" applyFont="1" applyAlignment="1">
      <alignment horizontal="left" vertical="top" wrapText="1"/>
    </xf>
    <xf numFmtId="0" fontId="26" fillId="0" borderId="43" xfId="0" applyFont="1" applyBorder="1" applyAlignment="1">
      <alignment vertical="center" wrapText="1"/>
    </xf>
    <xf numFmtId="0" fontId="6" fillId="0" borderId="0" xfId="0" applyFont="1" applyAlignment="1">
      <alignment vertical="top" wrapText="1"/>
    </xf>
    <xf numFmtId="0" fontId="8" fillId="0" borderId="8" xfId="0" applyFont="1" applyBorder="1" applyAlignment="1">
      <alignment horizontal="center" vertical="center" wrapText="1"/>
    </xf>
    <xf numFmtId="0" fontId="8" fillId="0" borderId="3" xfId="0" applyFont="1" applyBorder="1" applyAlignment="1">
      <alignment horizontal="center" vertical="center" wrapText="1"/>
    </xf>
    <xf numFmtId="0" fontId="2" fillId="3" borderId="6" xfId="5" applyFont="1" applyFill="1" applyBorder="1" applyAlignment="1">
      <alignment horizontal="center" vertical="center" wrapText="1"/>
    </xf>
    <xf numFmtId="0" fontId="1" fillId="2" borderId="6" xfId="0" applyFont="1" applyFill="1" applyBorder="1" applyAlignment="1">
      <alignment horizontal="left" vertical="center" wrapText="1"/>
    </xf>
    <xf numFmtId="0" fontId="6" fillId="2" borderId="0" xfId="0" applyFont="1" applyFill="1"/>
    <xf numFmtId="0" fontId="6" fillId="0" borderId="0" xfId="0" applyFont="1" applyAlignment="1">
      <alignment vertical="center"/>
    </xf>
    <xf numFmtId="0" fontId="37" fillId="3" borderId="6" xfId="1" applyFont="1" applyFill="1" applyBorder="1" applyAlignment="1">
      <alignment horizontal="center" vertical="center" wrapText="1"/>
    </xf>
    <xf numFmtId="0" fontId="6" fillId="0" borderId="23" xfId="0" applyFont="1" applyBorder="1" applyAlignment="1">
      <alignment horizontal="center" vertical="center"/>
    </xf>
    <xf numFmtId="0" fontId="6" fillId="0" borderId="28" xfId="0" applyFont="1" applyBorder="1" applyAlignment="1">
      <alignment horizontal="center" vertical="center"/>
    </xf>
    <xf numFmtId="0" fontId="6" fillId="2" borderId="6" xfId="0" applyFont="1" applyFill="1" applyBorder="1" applyAlignment="1">
      <alignment horizontal="center" vertical="center" wrapText="1"/>
    </xf>
    <xf numFmtId="0" fontId="22" fillId="0" borderId="7" xfId="2" applyFont="1" applyBorder="1" applyAlignment="1">
      <alignment vertical="top" wrapText="1"/>
    </xf>
    <xf numFmtId="0" fontId="16" fillId="5" borderId="7" xfId="2" applyFont="1" applyFill="1" applyBorder="1" applyAlignment="1">
      <alignment horizontal="center" vertical="center" wrapText="1"/>
    </xf>
    <xf numFmtId="0" fontId="16" fillId="0" borderId="7" xfId="2" applyFont="1" applyBorder="1" applyAlignment="1">
      <alignment horizontal="center" vertical="top" wrapText="1"/>
    </xf>
    <xf numFmtId="0" fontId="16" fillId="0" borderId="55" xfId="2" applyFont="1" applyBorder="1" applyAlignment="1">
      <alignment horizontal="center" vertical="top" wrapText="1"/>
    </xf>
    <xf numFmtId="0" fontId="22" fillId="0" borderId="6" xfId="3" applyFont="1" applyBorder="1" applyAlignment="1">
      <alignment vertical="top" wrapText="1"/>
    </xf>
    <xf numFmtId="0" fontId="10" fillId="5" borderId="6" xfId="0" applyFont="1" applyFill="1" applyBorder="1" applyAlignment="1">
      <alignment horizontal="center" vertical="center" wrapText="1"/>
    </xf>
    <xf numFmtId="0" fontId="14" fillId="0" borderId="23" xfId="3" applyFont="1" applyBorder="1" applyAlignment="1">
      <alignment horizontal="center" vertical="center"/>
    </xf>
    <xf numFmtId="0" fontId="14" fillId="0" borderId="28" xfId="3" applyFont="1" applyBorder="1" applyAlignment="1">
      <alignment horizontal="center" vertical="center"/>
    </xf>
    <xf numFmtId="0" fontId="14" fillId="0" borderId="43" xfId="3" applyFont="1" applyBorder="1" applyAlignment="1">
      <alignment horizontal="center" vertical="center"/>
    </xf>
    <xf numFmtId="0" fontId="14" fillId="0" borderId="27" xfId="3" applyFont="1" applyBorder="1" applyAlignment="1">
      <alignment horizontal="center" vertical="center"/>
    </xf>
    <xf numFmtId="0" fontId="23" fillId="0" borderId="3" xfId="0" applyFont="1" applyBorder="1" applyAlignment="1">
      <alignment wrapText="1"/>
    </xf>
    <xf numFmtId="0" fontId="16" fillId="17" borderId="3" xfId="2" applyFont="1" applyFill="1" applyBorder="1" applyAlignment="1">
      <alignment horizontal="center" vertical="center" wrapText="1"/>
    </xf>
    <xf numFmtId="0" fontId="16" fillId="0" borderId="3" xfId="2" applyFont="1" applyBorder="1" applyAlignment="1">
      <alignment horizontal="center" vertical="top" wrapText="1"/>
    </xf>
    <xf numFmtId="0" fontId="16" fillId="0" borderId="31" xfId="2" applyFont="1" applyBorder="1" applyAlignment="1">
      <alignment horizontal="center" vertical="top" wrapText="1"/>
    </xf>
    <xf numFmtId="0" fontId="4" fillId="9" borderId="93" xfId="0" applyFont="1" applyFill="1" applyBorder="1" applyAlignment="1">
      <alignment wrapText="1"/>
    </xf>
    <xf numFmtId="0" fontId="6" fillId="0" borderId="27" xfId="0" applyFont="1" applyBorder="1" applyAlignment="1">
      <alignment horizontal="center" vertical="center"/>
    </xf>
    <xf numFmtId="0" fontId="8" fillId="0" borderId="3" xfId="0" applyFont="1" applyBorder="1"/>
    <xf numFmtId="0" fontId="8" fillId="0" borderId="31" xfId="0" applyFont="1" applyBorder="1"/>
    <xf numFmtId="0" fontId="6" fillId="0" borderId="38" xfId="0" applyFont="1" applyBorder="1" applyAlignment="1">
      <alignment horizontal="center" vertical="center"/>
    </xf>
    <xf numFmtId="0" fontId="6" fillId="0" borderId="7" xfId="0" applyFont="1" applyBorder="1" applyAlignment="1">
      <alignment horizontal="center" vertical="center" wrapText="1"/>
    </xf>
    <xf numFmtId="0" fontId="1" fillId="0" borderId="7" xfId="0" applyFont="1" applyBorder="1" applyAlignment="1">
      <alignment horizontal="left" vertical="center" wrapText="1"/>
    </xf>
    <xf numFmtId="0" fontId="7" fillId="0" borderId="7" xfId="0" applyFont="1" applyBorder="1" applyAlignment="1">
      <alignment horizontal="left" vertical="center" wrapText="1"/>
    </xf>
    <xf numFmtId="0" fontId="4" fillId="14" borderId="7" xfId="0" applyFont="1" applyFill="1" applyBorder="1" applyAlignment="1">
      <alignment horizontal="center" vertical="center" wrapText="1"/>
    </xf>
    <xf numFmtId="0" fontId="8" fillId="0" borderId="7" xfId="0" applyFont="1" applyBorder="1"/>
    <xf numFmtId="0" fontId="8" fillId="0" borderId="55" xfId="0" applyFont="1" applyBorder="1"/>
    <xf numFmtId="0" fontId="7" fillId="0" borderId="25" xfId="0" applyFont="1" applyBorder="1" applyAlignment="1">
      <alignment horizontal="left" vertical="center" wrapText="1"/>
    </xf>
    <xf numFmtId="0" fontId="8" fillId="0" borderId="25" xfId="0" applyFont="1" applyBorder="1"/>
    <xf numFmtId="0" fontId="8" fillId="0" borderId="32" xfId="0" applyFont="1" applyBorder="1"/>
    <xf numFmtId="0" fontId="6" fillId="0" borderId="43" xfId="0" applyFont="1" applyBorder="1" applyAlignment="1">
      <alignment horizontal="center" vertical="center"/>
    </xf>
    <xf numFmtId="0" fontId="6" fillId="0" borderId="29" xfId="0" applyFont="1" applyBorder="1" applyAlignment="1">
      <alignment horizontal="center" vertical="center" wrapText="1"/>
    </xf>
    <xf numFmtId="0" fontId="4" fillId="14" borderId="29" xfId="0" applyFont="1" applyFill="1" applyBorder="1" applyAlignment="1">
      <alignment horizontal="center" vertical="center" wrapText="1"/>
    </xf>
    <xf numFmtId="0" fontId="6" fillId="0" borderId="7" xfId="0" applyFont="1" applyBorder="1" applyAlignment="1">
      <alignment horizontal="center" vertical="center"/>
    </xf>
    <xf numFmtId="0" fontId="4" fillId="15" borderId="7" xfId="0" applyFont="1" applyFill="1" applyBorder="1" applyAlignment="1">
      <alignment horizontal="center" vertical="center" wrapText="1"/>
    </xf>
    <xf numFmtId="0" fontId="6" fillId="0" borderId="40" xfId="0" applyFont="1" applyBorder="1" applyAlignment="1">
      <alignment horizontal="center" vertical="center"/>
    </xf>
    <xf numFmtId="0" fontId="1" fillId="0" borderId="41" xfId="0" applyFont="1" applyBorder="1" applyAlignment="1">
      <alignment horizontal="left" vertical="center" wrapText="1"/>
    </xf>
    <xf numFmtId="0" fontId="6" fillId="0" borderId="25" xfId="0" applyFont="1" applyBorder="1" applyAlignment="1">
      <alignment horizontal="center" vertical="center"/>
    </xf>
    <xf numFmtId="0" fontId="4" fillId="15" borderId="25" xfId="0" applyFont="1" applyFill="1" applyBorder="1" applyAlignment="1">
      <alignment horizontal="center" vertical="center" wrapText="1"/>
    </xf>
    <xf numFmtId="0" fontId="11" fillId="0" borderId="6" xfId="0" applyFont="1" applyBorder="1" applyAlignment="1">
      <alignment wrapText="1"/>
    </xf>
    <xf numFmtId="0" fontId="4" fillId="14" borderId="3" xfId="0" applyFont="1" applyFill="1" applyBorder="1" applyAlignment="1">
      <alignment horizontal="center" vertical="center" wrapText="1"/>
    </xf>
    <xf numFmtId="0" fontId="6" fillId="0" borderId="36" xfId="0" applyFont="1" applyBorder="1" applyAlignment="1">
      <alignment horizontal="center" vertical="center"/>
    </xf>
    <xf numFmtId="0" fontId="6" fillId="0" borderId="8" xfId="0" applyFont="1" applyBorder="1" applyAlignment="1">
      <alignment horizontal="center" vertical="center"/>
    </xf>
    <xf numFmtId="0" fontId="1" fillId="0" borderId="8" xfId="0" applyFont="1" applyBorder="1" applyAlignment="1">
      <alignment horizontal="left" vertical="center" wrapText="1"/>
    </xf>
    <xf numFmtId="0" fontId="8" fillId="0" borderId="8" xfId="0" applyFont="1" applyBorder="1" applyAlignment="1">
      <alignment horizontal="left" vertical="center"/>
    </xf>
    <xf numFmtId="0" fontId="4" fillId="15" borderId="8" xfId="0" applyFont="1" applyFill="1" applyBorder="1" applyAlignment="1">
      <alignment horizontal="center" vertical="center" wrapText="1"/>
    </xf>
    <xf numFmtId="0" fontId="8" fillId="0" borderId="8" xfId="0" applyFont="1" applyBorder="1"/>
    <xf numFmtId="0" fontId="8" fillId="0" borderId="91" xfId="0" applyFont="1" applyBorder="1"/>
    <xf numFmtId="0" fontId="21" fillId="0" borderId="31" xfId="0" applyFont="1" applyBorder="1"/>
    <xf numFmtId="0" fontId="7" fillId="0" borderId="7" xfId="0" applyFont="1" applyBorder="1" applyAlignment="1">
      <alignment wrapText="1"/>
    </xf>
    <xf numFmtId="0" fontId="4" fillId="15" borderId="3" xfId="0" applyFont="1" applyFill="1" applyBorder="1" applyAlignment="1">
      <alignment horizontal="center" vertical="center" wrapText="1"/>
    </xf>
    <xf numFmtId="0" fontId="4" fillId="16" borderId="25" xfId="0" applyFont="1" applyFill="1" applyBorder="1" applyAlignment="1">
      <alignment horizontal="center" vertical="center" wrapText="1"/>
    </xf>
    <xf numFmtId="0" fontId="4" fillId="16" borderId="29" xfId="0" applyFont="1" applyFill="1" applyBorder="1" applyAlignment="1">
      <alignment horizontal="center" vertical="center" wrapText="1"/>
    </xf>
    <xf numFmtId="0" fontId="5" fillId="0" borderId="43" xfId="3" applyFont="1" applyBorder="1" applyAlignment="1">
      <alignment horizontal="center" vertical="center"/>
    </xf>
    <xf numFmtId="0" fontId="4" fillId="0" borderId="29" xfId="1" applyFont="1" applyBorder="1" applyAlignment="1">
      <alignment horizontal="center" vertical="center" wrapText="1"/>
    </xf>
    <xf numFmtId="0" fontId="4" fillId="0" borderId="34" xfId="1" applyFont="1" applyBorder="1" applyAlignment="1">
      <alignment horizontal="center" vertical="center" wrapText="1"/>
    </xf>
    <xf numFmtId="0" fontId="5" fillId="0" borderId="25" xfId="4" applyFont="1" applyBorder="1" applyAlignment="1">
      <alignment horizontal="center" vertical="center" wrapText="1"/>
    </xf>
    <xf numFmtId="0" fontId="4" fillId="5" borderId="25" xfId="1" applyFont="1" applyFill="1" applyBorder="1" applyAlignment="1">
      <alignment horizontal="center" vertical="center" wrapText="1"/>
    </xf>
    <xf numFmtId="0" fontId="5" fillId="0" borderId="29" xfId="4" applyFont="1" applyBorder="1" applyAlignment="1">
      <alignment horizontal="center" vertical="center" wrapText="1"/>
    </xf>
    <xf numFmtId="0" fontId="5" fillId="0" borderId="40" xfId="3" applyFont="1" applyBorder="1" applyAlignment="1">
      <alignment horizontal="center" vertical="center"/>
    </xf>
    <xf numFmtId="0" fontId="2" fillId="0" borderId="41" xfId="3" applyFont="1" applyBorder="1" applyAlignment="1">
      <alignment horizontal="left" vertical="center" wrapText="1"/>
    </xf>
    <xf numFmtId="0" fontId="5" fillId="0" borderId="41" xfId="3" applyFont="1" applyBorder="1" applyAlignment="1">
      <alignment horizontal="center" vertical="center" wrapText="1"/>
    </xf>
    <xf numFmtId="0" fontId="11" fillId="2" borderId="41" xfId="1" applyFont="1" applyFill="1" applyBorder="1" applyAlignment="1">
      <alignment horizontal="left" vertical="center" wrapText="1"/>
    </xf>
    <xf numFmtId="0" fontId="4" fillId="12" borderId="41" xfId="1" applyFont="1" applyFill="1" applyBorder="1" applyAlignment="1">
      <alignment horizontal="center" vertical="center" wrapText="1"/>
    </xf>
    <xf numFmtId="0" fontId="4" fillId="0" borderId="41" xfId="1" applyFont="1" applyBorder="1" applyAlignment="1">
      <alignment horizontal="center" vertical="center" wrapText="1"/>
    </xf>
    <xf numFmtId="0" fontId="4" fillId="0" borderId="49" xfId="1" applyFont="1" applyBorder="1" applyAlignment="1">
      <alignment horizontal="center" vertical="center" wrapText="1"/>
    </xf>
    <xf numFmtId="0" fontId="5" fillId="0" borderId="25" xfId="1" applyFont="1" applyBorder="1" applyAlignment="1">
      <alignment horizontal="center" vertical="center" wrapText="1"/>
    </xf>
    <xf numFmtId="0" fontId="11" fillId="0" borderId="25" xfId="4" applyFont="1" applyBorder="1" applyAlignment="1">
      <alignment horizontal="left" vertical="top" wrapText="1"/>
    </xf>
    <xf numFmtId="0" fontId="11" fillId="0" borderId="3" xfId="4" applyFont="1" applyBorder="1" applyAlignment="1">
      <alignment horizontal="left" vertical="center" wrapText="1"/>
    </xf>
    <xf numFmtId="0" fontId="11" fillId="2" borderId="3" xfId="1" applyFont="1" applyFill="1" applyBorder="1" applyAlignment="1">
      <alignment horizontal="left" vertical="center" wrapText="1"/>
    </xf>
    <xf numFmtId="0" fontId="4" fillId="5" borderId="3" xfId="1" applyFont="1" applyFill="1" applyBorder="1" applyAlignment="1">
      <alignment horizontal="center" vertical="center" wrapText="1"/>
    </xf>
    <xf numFmtId="0" fontId="4" fillId="6" borderId="25" xfId="1" applyFont="1" applyFill="1" applyBorder="1" applyAlignment="1">
      <alignment horizontal="center" vertical="center" wrapText="1"/>
    </xf>
    <xf numFmtId="0" fontId="2" fillId="0" borderId="25" xfId="4" applyFont="1" applyBorder="1" applyAlignment="1">
      <alignment horizontal="center" vertical="center"/>
    </xf>
    <xf numFmtId="0" fontId="2" fillId="0" borderId="32" xfId="4" applyFont="1" applyBorder="1" applyAlignment="1">
      <alignment horizontal="center" vertical="center"/>
    </xf>
    <xf numFmtId="0" fontId="1" fillId="0" borderId="6" xfId="4" applyFont="1" applyBorder="1" applyAlignment="1">
      <alignment horizontal="left" vertical="center" wrapText="1"/>
    </xf>
    <xf numFmtId="0" fontId="11" fillId="0" borderId="6" xfId="4" applyFont="1" applyBorder="1" applyAlignment="1">
      <alignment vertical="center" wrapText="1"/>
    </xf>
    <xf numFmtId="0" fontId="1" fillId="0" borderId="23" xfId="3" applyFont="1" applyBorder="1" applyAlignment="1">
      <alignment horizontal="center" vertical="center"/>
    </xf>
    <xf numFmtId="0" fontId="1" fillId="0" borderId="25" xfId="4" applyFont="1" applyBorder="1" applyAlignment="1">
      <alignment horizontal="left" vertical="center" wrapText="1"/>
    </xf>
    <xf numFmtId="0" fontId="1" fillId="0" borderId="25" xfId="3" applyFont="1" applyBorder="1" applyAlignment="1">
      <alignment vertical="center"/>
    </xf>
    <xf numFmtId="0" fontId="11" fillId="0" borderId="32" xfId="3" applyFont="1" applyBorder="1" applyAlignment="1">
      <alignment vertical="center" wrapText="1"/>
    </xf>
    <xf numFmtId="0" fontId="1" fillId="0" borderId="28" xfId="3" applyFont="1" applyBorder="1" applyAlignment="1">
      <alignment horizontal="center" vertical="center"/>
    </xf>
    <xf numFmtId="0" fontId="11" fillId="0" borderId="33" xfId="3" applyFont="1" applyBorder="1" applyAlignment="1">
      <alignment vertical="center" wrapText="1"/>
    </xf>
    <xf numFmtId="0" fontId="1" fillId="0" borderId="43" xfId="3" applyFont="1" applyBorder="1" applyAlignment="1">
      <alignment horizontal="center" vertical="center"/>
    </xf>
    <xf numFmtId="0" fontId="1" fillId="0" borderId="29" xfId="4" applyFont="1" applyBorder="1" applyAlignment="1">
      <alignment horizontal="left" vertical="center" wrapText="1"/>
    </xf>
    <xf numFmtId="0" fontId="11" fillId="0" borderId="29" xfId="3" applyFont="1" applyBorder="1" applyAlignment="1">
      <alignment vertical="center" wrapText="1"/>
    </xf>
    <xf numFmtId="0" fontId="1" fillId="0" borderId="29" xfId="3" applyFont="1" applyBorder="1" applyAlignment="1">
      <alignment vertical="center"/>
    </xf>
    <xf numFmtId="0" fontId="11" fillId="0" borderId="34" xfId="3" applyFont="1" applyBorder="1" applyAlignment="1">
      <alignment vertical="center" wrapText="1"/>
    </xf>
    <xf numFmtId="0" fontId="1" fillId="0" borderId="27" xfId="3" applyFont="1" applyBorder="1" applyAlignment="1">
      <alignment horizontal="center" vertical="center"/>
    </xf>
    <xf numFmtId="0" fontId="1" fillId="0" borderId="3" xfId="4" applyFont="1" applyBorder="1" applyAlignment="1">
      <alignment horizontal="left" vertical="center" wrapText="1"/>
    </xf>
    <xf numFmtId="0" fontId="11" fillId="0" borderId="3" xfId="3" applyFont="1" applyBorder="1" applyAlignment="1">
      <alignment vertical="center" wrapText="1"/>
    </xf>
    <xf numFmtId="0" fontId="1" fillId="0" borderId="3" xfId="3" applyFont="1" applyBorder="1" applyAlignment="1">
      <alignment vertical="center"/>
    </xf>
    <xf numFmtId="0" fontId="11" fillId="0" borderId="31" xfId="3" applyFont="1" applyBorder="1" applyAlignment="1">
      <alignment vertical="center" wrapText="1"/>
    </xf>
    <xf numFmtId="0" fontId="1" fillId="0" borderId="6" xfId="4" applyFont="1" applyBorder="1" applyAlignment="1">
      <alignment vertical="center" wrapText="1"/>
    </xf>
    <xf numFmtId="0" fontId="11" fillId="0" borderId="25" xfId="3" applyFont="1" applyBorder="1" applyAlignment="1">
      <alignment vertical="center" wrapText="1"/>
    </xf>
    <xf numFmtId="0" fontId="1" fillId="0" borderId="29" xfId="4" applyFont="1" applyBorder="1" applyAlignment="1">
      <alignment vertical="center" wrapText="1"/>
    </xf>
    <xf numFmtId="0" fontId="11" fillId="2" borderId="37" xfId="1" applyFont="1" applyFill="1" applyBorder="1" applyAlignment="1">
      <alignment horizontal="left" vertical="center" wrapText="1"/>
    </xf>
    <xf numFmtId="0" fontId="4" fillId="12" borderId="29" xfId="1" applyFont="1" applyFill="1" applyBorder="1" applyAlignment="1">
      <alignment horizontal="center" vertical="center" wrapText="1"/>
    </xf>
    <xf numFmtId="0" fontId="1" fillId="0" borderId="35" xfId="3" applyFont="1" applyBorder="1" applyAlignment="1">
      <alignment horizontal="center" vertical="center"/>
    </xf>
    <xf numFmtId="0" fontId="1" fillId="0" borderId="96" xfId="4" applyFont="1" applyBorder="1" applyAlignment="1">
      <alignment horizontal="left" vertical="top" wrapText="1"/>
    </xf>
    <xf numFmtId="0" fontId="11" fillId="0" borderId="37" xfId="4" applyFont="1" applyBorder="1" applyAlignment="1">
      <alignment vertical="center" wrapText="1"/>
    </xf>
    <xf numFmtId="0" fontId="11" fillId="0" borderId="24" xfId="3" applyFont="1" applyBorder="1" applyAlignment="1">
      <alignment vertical="center" wrapText="1"/>
    </xf>
    <xf numFmtId="0" fontId="4" fillId="6" borderId="24" xfId="1" applyFont="1" applyFill="1" applyBorder="1" applyAlignment="1">
      <alignment horizontal="center" vertical="center" wrapText="1"/>
    </xf>
    <xf numFmtId="0" fontId="1" fillId="0" borderId="24" xfId="3" applyFont="1" applyBorder="1" applyAlignment="1">
      <alignment vertical="center"/>
    </xf>
    <xf numFmtId="0" fontId="11" fillId="0" borderId="47" xfId="3" applyFont="1" applyBorder="1" applyAlignment="1">
      <alignment vertical="center" wrapText="1"/>
    </xf>
    <xf numFmtId="0" fontId="2" fillId="5" borderId="6"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7" fillId="0" borderId="6" xfId="0" applyFont="1" applyBorder="1" applyAlignment="1">
      <alignment horizontal="center" vertical="center" wrapText="1"/>
    </xf>
    <xf numFmtId="0" fontId="8" fillId="5" borderId="6"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11" fillId="11" borderId="25" xfId="0" applyFont="1" applyFill="1" applyBorder="1" applyAlignment="1">
      <alignment horizontal="left" vertical="center" wrapText="1"/>
    </xf>
    <xf numFmtId="0" fontId="10" fillId="12" borderId="25" xfId="0" applyFont="1" applyFill="1" applyBorder="1" applyAlignment="1">
      <alignment horizontal="center" vertical="center" wrapText="1"/>
    </xf>
    <xf numFmtId="0" fontId="5" fillId="0" borderId="29" xfId="0" applyFont="1" applyBorder="1" applyAlignment="1">
      <alignment horizontal="center" vertical="center" wrapText="1"/>
    </xf>
    <xf numFmtId="0" fontId="11" fillId="11" borderId="29" xfId="0" applyFont="1" applyFill="1" applyBorder="1" applyAlignment="1">
      <alignment horizontal="left" vertical="center" wrapText="1"/>
    </xf>
    <xf numFmtId="0" fontId="37" fillId="12" borderId="29" xfId="0" applyFont="1" applyFill="1" applyBorder="1" applyAlignment="1">
      <alignment horizontal="center" vertical="center" wrapText="1"/>
    </xf>
    <xf numFmtId="0" fontId="5" fillId="0" borderId="25" xfId="0" applyFont="1" applyBorder="1" applyAlignment="1">
      <alignment horizontal="center" vertical="center" wrapText="1"/>
    </xf>
    <xf numFmtId="0" fontId="7" fillId="0" borderId="44" xfId="0" applyFont="1" applyBorder="1" applyAlignment="1">
      <alignment horizontal="left" vertical="center" wrapText="1"/>
    </xf>
    <xf numFmtId="0" fontId="2" fillId="6" borderId="46" xfId="0" applyFont="1" applyFill="1" applyBorder="1" applyAlignment="1">
      <alignment horizontal="center" vertical="center" wrapText="1"/>
    </xf>
    <xf numFmtId="0" fontId="7" fillId="0" borderId="25" xfId="0" applyFont="1" applyBorder="1"/>
    <xf numFmtId="0" fontId="7" fillId="0" borderId="32" xfId="0" applyFont="1" applyBorder="1"/>
    <xf numFmtId="0" fontId="1" fillId="0" borderId="74" xfId="0" applyFont="1" applyBorder="1" applyAlignment="1">
      <alignment horizontal="left" vertical="center" wrapText="1"/>
    </xf>
    <xf numFmtId="0" fontId="2" fillId="6" borderId="93" xfId="0" applyFont="1" applyFill="1" applyBorder="1" applyAlignment="1">
      <alignment horizontal="center" vertical="center" wrapText="1"/>
    </xf>
    <xf numFmtId="0" fontId="7" fillId="0" borderId="29" xfId="0" applyFont="1" applyBorder="1"/>
    <xf numFmtId="0" fontId="7" fillId="0" borderId="34" xfId="0" applyFont="1" applyBorder="1"/>
    <xf numFmtId="0" fontId="37" fillId="0" borderId="41" xfId="0" applyFont="1" applyBorder="1" applyAlignment="1">
      <alignment horizontal="left" vertical="center" wrapText="1"/>
    </xf>
    <xf numFmtId="0" fontId="5" fillId="0" borderId="41" xfId="0" applyFont="1" applyBorder="1" applyAlignment="1">
      <alignment horizontal="center" vertical="center" wrapText="1"/>
    </xf>
    <xf numFmtId="0" fontId="1" fillId="0" borderId="94" xfId="0" applyFont="1" applyBorder="1" applyAlignment="1">
      <alignment horizontal="left" vertical="center" wrapText="1"/>
    </xf>
    <xf numFmtId="0" fontId="11" fillId="11" borderId="41" xfId="0" applyFont="1" applyFill="1" applyBorder="1" applyAlignment="1">
      <alignment horizontal="left" vertical="center" wrapText="1"/>
    </xf>
    <xf numFmtId="0" fontId="2" fillId="5" borderId="95" xfId="0" applyFont="1" applyFill="1" applyBorder="1" applyAlignment="1">
      <alignment horizontal="center" vertical="center" wrapText="1"/>
    </xf>
    <xf numFmtId="0" fontId="7" fillId="0" borderId="41" xfId="0" applyFont="1" applyBorder="1"/>
    <xf numFmtId="0" fontId="7" fillId="0" borderId="49" xfId="0" applyFont="1" applyBorder="1"/>
    <xf numFmtId="0" fontId="6" fillId="0" borderId="24" xfId="0" applyFont="1" applyBorder="1" applyAlignment="1">
      <alignment horizontal="center" vertical="center" wrapText="1"/>
    </xf>
    <xf numFmtId="0" fontId="7" fillId="0" borderId="24" xfId="0" applyFont="1" applyBorder="1"/>
    <xf numFmtId="0" fontId="7" fillId="0" borderId="47" xfId="0" applyFont="1" applyBorder="1"/>
    <xf numFmtId="0" fontId="6" fillId="0" borderId="35" xfId="0" applyFont="1" applyBorder="1" applyAlignment="1">
      <alignment horizontal="center" vertical="center"/>
    </xf>
    <xf numFmtId="0" fontId="41" fillId="0" borderId="24" xfId="0" applyFont="1" applyBorder="1" applyAlignment="1">
      <alignment vertical="center" wrapText="1"/>
    </xf>
    <xf numFmtId="0" fontId="1" fillId="0" borderId="24" xfId="0" applyFont="1" applyBorder="1" applyAlignment="1">
      <alignment horizontal="left" vertical="center" wrapText="1"/>
    </xf>
    <xf numFmtId="0" fontId="1" fillId="0" borderId="26" xfId="0" applyFont="1" applyBorder="1" applyAlignment="1">
      <alignment horizontal="left" vertical="center" wrapText="1"/>
    </xf>
    <xf numFmtId="0" fontId="11" fillId="11" borderId="24" xfId="0" applyFont="1" applyFill="1" applyBorder="1" applyAlignment="1">
      <alignment horizontal="left" vertical="center" wrapText="1"/>
    </xf>
    <xf numFmtId="0" fontId="2" fillId="12" borderId="37"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35" fillId="0" borderId="25" xfId="3" applyFont="1" applyBorder="1" applyAlignment="1">
      <alignment horizontal="center" vertical="center" wrapText="1"/>
    </xf>
    <xf numFmtId="0" fontId="35" fillId="0" borderId="6" xfId="3" applyFont="1" applyBorder="1" applyAlignment="1">
      <alignment horizontal="center" vertical="center" wrapText="1"/>
    </xf>
    <xf numFmtId="0" fontId="35" fillId="0" borderId="25" xfId="4" applyFont="1" applyBorder="1" applyAlignment="1">
      <alignment horizontal="center" vertical="center" wrapText="1"/>
    </xf>
    <xf numFmtId="0" fontId="35" fillId="0" borderId="6" xfId="4" applyFont="1" applyBorder="1" applyAlignment="1">
      <alignment horizontal="center" vertical="center" wrapText="1"/>
    </xf>
    <xf numFmtId="0" fontId="35" fillId="0" borderId="3" xfId="4" applyFont="1" applyBorder="1" applyAlignment="1">
      <alignment horizontal="center" vertical="center" wrapText="1"/>
    </xf>
    <xf numFmtId="0" fontId="35" fillId="0" borderId="29" xfId="4" applyFont="1" applyBorder="1" applyAlignment="1">
      <alignment horizontal="center" vertical="center" wrapText="1"/>
    </xf>
    <xf numFmtId="0" fontId="14" fillId="0" borderId="38" xfId="3" applyFont="1" applyBorder="1" applyAlignment="1">
      <alignment horizontal="center" vertical="center"/>
    </xf>
    <xf numFmtId="0" fontId="35" fillId="0" borderId="7" xfId="4" applyFont="1" applyBorder="1" applyAlignment="1">
      <alignment horizontal="center" vertical="center" wrapText="1"/>
    </xf>
    <xf numFmtId="0" fontId="35" fillId="0" borderId="29" xfId="3" applyFont="1" applyBorder="1" applyAlignment="1">
      <alignment horizontal="center" vertical="center" wrapText="1"/>
    </xf>
    <xf numFmtId="0" fontId="1" fillId="0" borderId="25" xfId="0" applyFont="1" applyBorder="1" applyAlignment="1">
      <alignment horizontal="center" vertical="center" wrapText="1"/>
    </xf>
    <xf numFmtId="0" fontId="6" fillId="0" borderId="7" xfId="0" applyFont="1" applyBorder="1" applyAlignment="1">
      <alignment vertical="center" wrapText="1"/>
    </xf>
    <xf numFmtId="0" fontId="6" fillId="0" borderId="7" xfId="0" applyFont="1" applyBorder="1"/>
    <xf numFmtId="0" fontId="6" fillId="0" borderId="36" xfId="0" applyFont="1" applyBorder="1" applyAlignment="1">
      <alignment horizontal="left" vertical="top" wrapText="1"/>
    </xf>
    <xf numFmtId="0" fontId="6" fillId="0" borderId="53" xfId="0" applyFont="1" applyBorder="1" applyAlignment="1">
      <alignment vertical="center" wrapText="1"/>
    </xf>
    <xf numFmtId="0" fontId="6" fillId="0" borderId="52" xfId="0" applyFont="1" applyBorder="1" applyAlignment="1">
      <alignment vertical="center" wrapText="1"/>
    </xf>
    <xf numFmtId="0" fontId="26" fillId="0" borderId="0" xfId="0" applyFont="1" applyAlignment="1">
      <alignment horizontal="center" vertical="center"/>
    </xf>
    <xf numFmtId="0" fontId="6" fillId="0" borderId="97" xfId="0" applyFont="1" applyBorder="1" applyAlignment="1">
      <alignment vertical="center" wrapText="1"/>
    </xf>
    <xf numFmtId="0" fontId="6" fillId="0" borderId="67" xfId="0" applyFont="1" applyBorder="1" applyAlignment="1">
      <alignment horizontal="left" vertical="center"/>
    </xf>
    <xf numFmtId="0" fontId="4" fillId="0" borderId="73" xfId="1" applyFont="1" applyBorder="1" applyAlignment="1">
      <alignment horizontal="center" vertical="center" wrapText="1"/>
    </xf>
    <xf numFmtId="0" fontId="4" fillId="0" borderId="56" xfId="1" applyFont="1" applyBorder="1" applyAlignment="1">
      <alignment horizontal="center" vertical="center" wrapText="1"/>
    </xf>
    <xf numFmtId="0" fontId="4" fillId="0" borderId="76" xfId="1" applyFont="1" applyBorder="1" applyAlignment="1">
      <alignment horizontal="center" vertical="center" wrapText="1"/>
    </xf>
    <xf numFmtId="0" fontId="1" fillId="0" borderId="6" xfId="0" applyFont="1" applyBorder="1" applyAlignment="1">
      <alignment horizontal="center" vertical="center" wrapText="1"/>
    </xf>
    <xf numFmtId="0" fontId="1" fillId="0" borderId="29" xfId="0" applyFont="1" applyBorder="1" applyAlignment="1">
      <alignment horizontal="center" vertical="center" wrapText="1"/>
    </xf>
    <xf numFmtId="0" fontId="37" fillId="0" borderId="26" xfId="4" applyFont="1" applyBorder="1" applyAlignment="1">
      <alignment horizontal="left" vertical="top" wrapText="1"/>
    </xf>
    <xf numFmtId="0" fontId="6" fillId="0" borderId="21" xfId="0" applyFont="1" applyBorder="1" applyAlignment="1">
      <alignment wrapText="1"/>
    </xf>
    <xf numFmtId="0" fontId="6" fillId="0" borderId="58" xfId="0" applyFont="1" applyBorder="1" applyAlignment="1">
      <alignment vertical="top" wrapText="1"/>
    </xf>
    <xf numFmtId="0" fontId="29" fillId="0" borderId="9" xfId="0" applyFont="1" applyBorder="1" applyAlignment="1">
      <alignment vertical="top"/>
    </xf>
    <xf numFmtId="0" fontId="30" fillId="0" borderId="15" xfId="0" applyFont="1" applyBorder="1" applyAlignment="1">
      <alignment horizontal="left" vertical="top" wrapText="1"/>
    </xf>
    <xf numFmtId="0" fontId="30" fillId="0" borderId="7" xfId="0" applyFont="1" applyBorder="1" applyAlignment="1">
      <alignment horizontal="left" vertical="center"/>
    </xf>
    <xf numFmtId="0" fontId="30" fillId="0" borderId="7" xfId="0" applyFont="1" applyBorder="1" applyAlignment="1">
      <alignment horizontal="left" vertical="center" wrapText="1"/>
    </xf>
    <xf numFmtId="0" fontId="30" fillId="0" borderId="67" xfId="0" applyFont="1" applyBorder="1" applyAlignment="1">
      <alignment horizontal="left" vertical="center" wrapText="1"/>
    </xf>
    <xf numFmtId="0" fontId="30" fillId="0" borderId="68" xfId="0" applyFont="1" applyBorder="1" applyAlignment="1">
      <alignment horizontal="left" vertical="top" wrapText="1"/>
    </xf>
    <xf numFmtId="0" fontId="30" fillId="0" borderId="69" xfId="0" applyFont="1" applyBorder="1" applyAlignment="1">
      <alignment horizontal="left" vertical="center" wrapText="1"/>
    </xf>
    <xf numFmtId="0" fontId="26" fillId="0" borderId="0" xfId="0" applyFont="1" applyAlignment="1">
      <alignment horizontal="left" vertical="center" wrapText="1"/>
    </xf>
    <xf numFmtId="0" fontId="26" fillId="0" borderId="84" xfId="0" applyFont="1" applyBorder="1" applyAlignment="1">
      <alignment horizontal="left" vertical="center" wrapText="1"/>
    </xf>
    <xf numFmtId="0" fontId="26" fillId="0" borderId="85" xfId="0" applyFont="1" applyBorder="1" applyAlignment="1">
      <alignment horizontal="left" vertical="center" wrapText="1"/>
    </xf>
    <xf numFmtId="0" fontId="26" fillId="0" borderId="86" xfId="0" applyFont="1" applyBorder="1" applyAlignment="1">
      <alignment horizontal="left"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xf>
    <xf numFmtId="0" fontId="26" fillId="0" borderId="0" xfId="0" applyFont="1" applyAlignment="1">
      <alignment horizontal="center" vertical="center" wrapText="1"/>
    </xf>
    <xf numFmtId="0" fontId="26" fillId="0" borderId="44" xfId="0" applyFont="1" applyBorder="1" applyAlignment="1">
      <alignment horizontal="left" vertical="center" wrapText="1"/>
    </xf>
    <xf numFmtId="0" fontId="26" fillId="0" borderId="73" xfId="0" applyFont="1" applyBorder="1" applyAlignment="1">
      <alignment horizontal="left" vertical="center" wrapText="1"/>
    </xf>
    <xf numFmtId="0" fontId="6" fillId="0" borderId="6" xfId="0" applyFont="1" applyBorder="1" applyAlignment="1">
      <alignment horizontal="center" wrapText="1"/>
    </xf>
    <xf numFmtId="0" fontId="6" fillId="0" borderId="33" xfId="0" applyFont="1" applyBorder="1" applyAlignment="1">
      <alignment horizontal="center" wrapText="1"/>
    </xf>
    <xf numFmtId="0" fontId="6" fillId="0" borderId="74" xfId="0" applyFont="1" applyBorder="1" applyAlignment="1">
      <alignment horizontal="left" vertical="center" wrapText="1"/>
    </xf>
    <xf numFmtId="0" fontId="6" fillId="0" borderId="75" xfId="0" applyFont="1" applyBorder="1" applyAlignment="1">
      <alignment horizontal="left" vertical="center" wrapText="1"/>
    </xf>
    <xf numFmtId="0" fontId="6" fillId="0" borderId="76" xfId="0" applyFont="1" applyBorder="1" applyAlignment="1">
      <alignment horizontal="left" vertical="center" wrapText="1"/>
    </xf>
    <xf numFmtId="0" fontId="26" fillId="0" borderId="72" xfId="0" applyFont="1" applyBorder="1" applyAlignment="1">
      <alignment horizontal="center" vertical="center" wrapText="1"/>
    </xf>
    <xf numFmtId="0" fontId="26" fillId="0" borderId="12" xfId="0" applyFont="1" applyBorder="1" applyAlignment="1">
      <alignment horizontal="center" vertical="center" wrapText="1"/>
    </xf>
    <xf numFmtId="0" fontId="6" fillId="0" borderId="29" xfId="0" applyFont="1" applyBorder="1" applyAlignment="1">
      <alignment horizontal="center" wrapText="1"/>
    </xf>
    <xf numFmtId="0" fontId="6" fillId="0" borderId="34" xfId="0" applyFont="1" applyBorder="1" applyAlignment="1">
      <alignment horizontal="center" wrapText="1"/>
    </xf>
    <xf numFmtId="0" fontId="6" fillId="0" borderId="0" xfId="0" applyFont="1" applyAlignment="1">
      <alignment horizontal="center"/>
    </xf>
    <xf numFmtId="0" fontId="30" fillId="0" borderId="58" xfId="0" applyFont="1" applyBorder="1" applyAlignment="1">
      <alignment horizontal="left" vertical="top" wrapText="1"/>
    </xf>
    <xf numFmtId="0" fontId="30" fillId="0" borderId="62" xfId="0" applyFont="1" applyBorder="1" applyAlignment="1">
      <alignment horizontal="left" vertical="top" wrapText="1"/>
    </xf>
    <xf numFmtId="0" fontId="30" fillId="0" borderId="53" xfId="0" applyFont="1" applyBorder="1" applyAlignment="1">
      <alignment horizontal="left" vertical="top" wrapText="1"/>
    </xf>
    <xf numFmtId="0" fontId="6" fillId="0" borderId="58" xfId="0" applyFont="1" applyBorder="1" applyAlignment="1">
      <alignment horizontal="left" vertical="top" wrapText="1"/>
    </xf>
    <xf numFmtId="0" fontId="6" fillId="0" borderId="53" xfId="0" applyFont="1" applyBorder="1" applyAlignment="1">
      <alignment horizontal="left" vertical="top" wrapText="1"/>
    </xf>
    <xf numFmtId="0" fontId="6" fillId="0" borderId="28" xfId="0" applyFont="1" applyBorder="1" applyAlignment="1">
      <alignment vertical="center" wrapText="1"/>
    </xf>
    <xf numFmtId="0" fontId="6" fillId="0" borderId="14" xfId="0" applyFont="1" applyBorder="1" applyAlignment="1">
      <alignment horizontal="left" vertical="center" wrapText="1"/>
    </xf>
    <xf numFmtId="0" fontId="6" fillId="0" borderId="14" xfId="0" applyFont="1" applyBorder="1" applyAlignment="1">
      <alignment horizontal="left" vertical="top" wrapText="1"/>
    </xf>
    <xf numFmtId="0" fontId="6" fillId="0" borderId="6" xfId="0" applyFont="1" applyBorder="1" applyAlignment="1">
      <alignment horizontal="left" vertical="center" wrapText="1"/>
    </xf>
    <xf numFmtId="0" fontId="6" fillId="0" borderId="3" xfId="0" applyFont="1" applyBorder="1" applyAlignment="1">
      <alignment horizontal="left" vertical="center" wrapText="1"/>
    </xf>
    <xf numFmtId="0" fontId="6" fillId="0" borderId="19" xfId="0" applyFont="1" applyBorder="1" applyAlignment="1">
      <alignment horizontal="left" vertical="center" wrapText="1"/>
    </xf>
    <xf numFmtId="0" fontId="26" fillId="0" borderId="87" xfId="0" applyFont="1" applyBorder="1" applyAlignment="1">
      <alignment horizontal="left" vertical="center" wrapText="1"/>
    </xf>
    <xf numFmtId="0" fontId="26" fillId="0" borderId="88" xfId="0" applyFont="1" applyBorder="1" applyAlignment="1">
      <alignment horizontal="left" vertical="center" wrapText="1"/>
    </xf>
    <xf numFmtId="0" fontId="6" fillId="0" borderId="53" xfId="0" applyFont="1" applyBorder="1" applyAlignment="1">
      <alignment horizontal="left" vertical="center" wrapText="1"/>
    </xf>
    <xf numFmtId="0" fontId="6" fillId="0" borderId="9" xfId="0" applyFont="1" applyBorder="1" applyAlignment="1">
      <alignment horizontal="left" vertical="center" wrapText="1"/>
    </xf>
    <xf numFmtId="0" fontId="6" fillId="0" borderId="58" xfId="0" applyFont="1" applyBorder="1" applyAlignment="1">
      <alignment horizontal="left" vertical="center" wrapText="1"/>
    </xf>
    <xf numFmtId="0" fontId="26" fillId="0" borderId="22" xfId="0" applyFont="1" applyBorder="1" applyAlignment="1">
      <alignment horizontal="center" vertical="top" wrapText="1"/>
    </xf>
    <xf numFmtId="0" fontId="26" fillId="0" borderId="30" xfId="0" applyFont="1" applyBorder="1" applyAlignment="1">
      <alignment horizontal="center" vertical="top" wrapText="1"/>
    </xf>
    <xf numFmtId="0" fontId="26" fillId="0" borderId="2" xfId="0" applyFont="1" applyBorder="1" applyAlignment="1">
      <alignment horizontal="center" vertical="top" wrapText="1"/>
    </xf>
    <xf numFmtId="0" fontId="26" fillId="0" borderId="89" xfId="0" applyFont="1" applyBorder="1" applyAlignment="1">
      <alignment horizontal="center" vertical="top" wrapText="1"/>
    </xf>
    <xf numFmtId="0" fontId="30" fillId="0" borderId="59" xfId="0" applyFont="1" applyBorder="1" applyAlignment="1">
      <alignment horizontal="center" vertical="center" wrapText="1"/>
    </xf>
    <xf numFmtId="0" fontId="30" fillId="0" borderId="60" xfId="0" applyFont="1" applyBorder="1" applyAlignment="1">
      <alignment horizontal="center" vertical="center" wrapText="1"/>
    </xf>
    <xf numFmtId="0" fontId="30" fillId="0" borderId="61" xfId="0" applyFont="1" applyBorder="1" applyAlignment="1">
      <alignment horizontal="center" vertical="center" wrapText="1"/>
    </xf>
    <xf numFmtId="0" fontId="30" fillId="0" borderId="63" xfId="0" applyFont="1" applyBorder="1" applyAlignment="1">
      <alignment horizontal="center" vertical="center" wrapText="1"/>
    </xf>
    <xf numFmtId="0" fontId="30" fillId="0" borderId="0" xfId="0" applyFont="1" applyAlignment="1">
      <alignment horizontal="center" vertical="center" wrapText="1"/>
    </xf>
    <xf numFmtId="0" fontId="30" fillId="0" borderId="18" xfId="0" applyFont="1" applyBorder="1" applyAlignment="1">
      <alignment horizontal="center" vertical="center" wrapText="1"/>
    </xf>
    <xf numFmtId="0" fontId="30" fillId="0" borderId="64" xfId="0" applyFont="1" applyBorder="1" applyAlignment="1">
      <alignment horizontal="center" vertical="center" wrapText="1"/>
    </xf>
    <xf numFmtId="0" fontId="30" fillId="0" borderId="65" xfId="0" applyFont="1" applyBorder="1" applyAlignment="1">
      <alignment horizontal="center" vertical="center" wrapText="1"/>
    </xf>
    <xf numFmtId="0" fontId="30" fillId="0" borderId="52" xfId="0" applyFont="1" applyBorder="1" applyAlignment="1">
      <alignment horizontal="center" vertical="center" wrapText="1"/>
    </xf>
    <xf numFmtId="0" fontId="6" fillId="0" borderId="59"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66" xfId="0" applyFont="1" applyBorder="1" applyAlignment="1">
      <alignment horizontal="left" vertical="center" wrapText="1"/>
    </xf>
    <xf numFmtId="0" fontId="6" fillId="0" borderId="80" xfId="0" applyFont="1" applyBorder="1" applyAlignment="1">
      <alignment horizontal="left" vertical="center" wrapText="1"/>
    </xf>
    <xf numFmtId="0" fontId="6" fillId="0" borderId="82" xfId="0" applyFont="1" applyBorder="1" applyAlignment="1">
      <alignment horizontal="left" vertical="center" wrapText="1"/>
    </xf>
    <xf numFmtId="0" fontId="6" fillId="0" borderId="83" xfId="0" applyFont="1" applyBorder="1" applyAlignment="1">
      <alignment horizontal="left" vertical="center" wrapText="1"/>
    </xf>
    <xf numFmtId="0" fontId="26" fillId="0" borderId="84" xfId="0" applyFont="1" applyBorder="1" applyAlignment="1">
      <alignment horizontal="left" vertical="top" wrapText="1"/>
    </xf>
    <xf numFmtId="0" fontId="26" fillId="0" borderId="85" xfId="0" applyFont="1" applyBorder="1" applyAlignment="1">
      <alignment horizontal="left" vertical="top" wrapText="1"/>
    </xf>
    <xf numFmtId="0" fontId="26" fillId="0" borderId="86" xfId="0" applyFont="1" applyBorder="1" applyAlignment="1">
      <alignment horizontal="left" vertical="top" wrapText="1"/>
    </xf>
    <xf numFmtId="0" fontId="38" fillId="18" borderId="84" xfId="0" applyFont="1" applyFill="1" applyBorder="1" applyAlignment="1">
      <alignment horizontal="center" vertical="top" wrapText="1"/>
    </xf>
    <xf numFmtId="0" fontId="38" fillId="18" borderId="85" xfId="0" applyFont="1" applyFill="1" applyBorder="1" applyAlignment="1">
      <alignment horizontal="center" vertical="top" wrapText="1"/>
    </xf>
    <xf numFmtId="0" fontId="38" fillId="18" borderId="86" xfId="0" applyFont="1" applyFill="1" applyBorder="1" applyAlignment="1">
      <alignment horizontal="center" vertical="top" wrapText="1"/>
    </xf>
    <xf numFmtId="0" fontId="25" fillId="2" borderId="22" xfId="0" applyFont="1" applyFill="1" applyBorder="1" applyAlignment="1">
      <alignment horizontal="center" vertical="top" wrapText="1"/>
    </xf>
    <xf numFmtId="0" fontId="27" fillId="0" borderId="45" xfId="0" applyFont="1" applyBorder="1" applyAlignment="1">
      <alignment horizontal="center" vertical="center"/>
    </xf>
    <xf numFmtId="0" fontId="27" fillId="0" borderId="73" xfId="0" applyFont="1" applyBorder="1" applyAlignment="1">
      <alignment horizontal="center" vertical="center"/>
    </xf>
    <xf numFmtId="0" fontId="6" fillId="0" borderId="98" xfId="0" applyFont="1" applyBorder="1" applyAlignment="1">
      <alignment horizontal="center" vertical="center" wrapText="1"/>
    </xf>
    <xf numFmtId="0" fontId="28" fillId="0" borderId="75" xfId="0" applyFont="1" applyBorder="1" applyAlignment="1">
      <alignment horizontal="center" wrapText="1"/>
    </xf>
    <xf numFmtId="0" fontId="30" fillId="0" borderId="70" xfId="0" applyFont="1" applyBorder="1" applyAlignment="1">
      <alignment horizontal="left" vertical="center" wrapText="1"/>
    </xf>
    <xf numFmtId="0" fontId="30" fillId="0" borderId="71" xfId="0" applyFont="1" applyBorder="1" applyAlignment="1">
      <alignment horizontal="left" vertical="center" wrapText="1"/>
    </xf>
    <xf numFmtId="0" fontId="28" fillId="0" borderId="4" xfId="0" applyFont="1" applyBorder="1" applyAlignment="1">
      <alignment vertical="top" wrapText="1"/>
    </xf>
    <xf numFmtId="0" fontId="28" fillId="0" borderId="56" xfId="0" applyFont="1" applyBorder="1" applyAlignment="1">
      <alignment vertical="top" wrapText="1"/>
    </xf>
    <xf numFmtId="0" fontId="28" fillId="0" borderId="16" xfId="0" applyFont="1" applyBorder="1" applyAlignment="1">
      <alignment vertical="top" wrapText="1"/>
    </xf>
    <xf numFmtId="0" fontId="28" fillId="0" borderId="57" xfId="0" applyFont="1" applyBorder="1" applyAlignment="1">
      <alignment vertical="top" wrapText="1"/>
    </xf>
    <xf numFmtId="0" fontId="6" fillId="0" borderId="51" xfId="0" applyFont="1" applyBorder="1" applyAlignment="1">
      <alignment horizontal="center" vertical="top" wrapText="1"/>
    </xf>
    <xf numFmtId="0" fontId="6" fillId="0" borderId="50" xfId="0" applyFont="1" applyBorder="1" applyAlignment="1">
      <alignment horizontal="center" vertical="top" wrapText="1"/>
    </xf>
    <xf numFmtId="0" fontId="29" fillId="0" borderId="51" xfId="0" applyFont="1" applyBorder="1" applyAlignment="1">
      <alignment horizontal="left" vertical="center"/>
    </xf>
    <xf numFmtId="0" fontId="29" fillId="0" borderId="50" xfId="0" applyFont="1" applyBorder="1" applyAlignment="1">
      <alignment horizontal="left" vertical="center"/>
    </xf>
    <xf numFmtId="0" fontId="29" fillId="0" borderId="51" xfId="0" applyFont="1" applyBorder="1" applyAlignment="1">
      <alignment horizontal="center" vertical="center"/>
    </xf>
    <xf numFmtId="0" fontId="29" fillId="0" borderId="66" xfId="0" applyFont="1" applyBorder="1" applyAlignment="1">
      <alignment horizontal="center" vertical="center"/>
    </xf>
    <xf numFmtId="0" fontId="29" fillId="0" borderId="50" xfId="0" applyFont="1" applyBorder="1" applyAlignment="1">
      <alignment horizontal="center" vertical="center"/>
    </xf>
    <xf numFmtId="0" fontId="6" fillId="0" borderId="8" xfId="0" applyFont="1" applyBorder="1" applyAlignment="1">
      <alignment horizontal="left" vertical="center" wrapText="1"/>
    </xf>
    <xf numFmtId="0" fontId="6" fillId="0" borderId="1" xfId="0" applyFont="1" applyBorder="1" applyAlignment="1">
      <alignment horizontal="left" vertical="center" wrapText="1"/>
    </xf>
    <xf numFmtId="0" fontId="6" fillId="0" borderId="9" xfId="0" applyFont="1" applyBorder="1" applyAlignment="1">
      <alignment horizontal="center" vertical="top" wrapText="1"/>
    </xf>
    <xf numFmtId="0" fontId="6" fillId="0" borderId="53" xfId="0" applyFont="1" applyBorder="1" applyAlignment="1">
      <alignment horizontal="center" vertical="top" wrapText="1"/>
    </xf>
    <xf numFmtId="0" fontId="6" fillId="0" borderId="53" xfId="0" applyFont="1" applyBorder="1" applyAlignment="1">
      <alignment vertical="top" wrapText="1"/>
    </xf>
    <xf numFmtId="0" fontId="16" fillId="10" borderId="24"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10" borderId="47" xfId="2" applyFont="1" applyFill="1" applyBorder="1" applyAlignment="1">
      <alignment horizontal="center" vertical="center" wrapText="1"/>
    </xf>
    <xf numFmtId="0" fontId="16" fillId="10" borderId="91" xfId="2" applyFont="1" applyFill="1" applyBorder="1" applyAlignment="1">
      <alignment horizontal="center" vertical="center" wrapText="1"/>
    </xf>
    <xf numFmtId="0" fontId="16" fillId="10" borderId="26" xfId="2" applyFont="1" applyFill="1" applyBorder="1" applyAlignment="1">
      <alignment horizontal="center" vertical="center" wrapText="1"/>
    </xf>
    <xf numFmtId="0" fontId="16" fillId="10" borderId="37" xfId="2" applyFont="1" applyFill="1" applyBorder="1" applyAlignment="1">
      <alignment horizontal="center" vertical="center" wrapText="1"/>
    </xf>
    <xf numFmtId="0" fontId="16" fillId="10" borderId="1" xfId="2" applyFont="1" applyFill="1" applyBorder="1" applyAlignment="1">
      <alignment horizontal="center" vertical="center" wrapText="1"/>
    </xf>
    <xf numFmtId="0" fontId="16" fillId="10" borderId="90" xfId="2" applyFont="1" applyFill="1" applyBorder="1" applyAlignment="1">
      <alignment horizontal="center" vertical="center" wrapText="1"/>
    </xf>
    <xf numFmtId="0" fontId="38" fillId="18" borderId="0" xfId="0" applyFont="1" applyFill="1" applyAlignment="1">
      <alignment horizontal="center" vertical="top" wrapText="1"/>
    </xf>
    <xf numFmtId="0" fontId="41" fillId="0" borderId="7" xfId="4" applyFont="1" applyBorder="1" applyAlignment="1">
      <alignment horizontal="center" vertical="center" wrapText="1"/>
    </xf>
    <xf numFmtId="0" fontId="41" fillId="0" borderId="6" xfId="4" applyFont="1" applyBorder="1" applyAlignment="1">
      <alignment horizontal="center" vertical="center" wrapText="1"/>
    </xf>
    <xf numFmtId="0" fontId="41" fillId="0" borderId="3" xfId="4" applyFont="1" applyBorder="1" applyAlignment="1">
      <alignment horizontal="center" vertical="center" wrapText="1"/>
    </xf>
    <xf numFmtId="0" fontId="40" fillId="10" borderId="44" xfId="2" applyFont="1" applyFill="1" applyBorder="1" applyAlignment="1">
      <alignment horizontal="center" vertical="center" wrapText="1"/>
    </xf>
    <xf numFmtId="0" fontId="16" fillId="10" borderId="45" xfId="2" applyFont="1" applyFill="1" applyBorder="1" applyAlignment="1">
      <alignment horizontal="center" vertical="center" wrapText="1"/>
    </xf>
    <xf numFmtId="0" fontId="16" fillId="10" borderId="46" xfId="2" applyFont="1" applyFill="1" applyBorder="1" applyAlignment="1">
      <alignment horizontal="center" vertical="center" wrapText="1"/>
    </xf>
    <xf numFmtId="0" fontId="42" fillId="10" borderId="35" xfId="2" applyFont="1" applyFill="1" applyBorder="1" applyAlignment="1">
      <alignment horizontal="center" vertical="center" wrapText="1"/>
    </xf>
    <xf numFmtId="0" fontId="14" fillId="10" borderId="36" xfId="2" applyFont="1" applyFill="1" applyBorder="1" applyAlignment="1">
      <alignment horizontal="center" vertical="center" wrapText="1"/>
    </xf>
    <xf numFmtId="0" fontId="37" fillId="3" borderId="6" xfId="5" applyFont="1" applyFill="1" applyBorder="1" applyAlignment="1">
      <alignment horizontal="center" vertical="center" wrapText="1"/>
    </xf>
    <xf numFmtId="0" fontId="2" fillId="3" borderId="3" xfId="5" applyFont="1" applyFill="1" applyBorder="1" applyAlignment="1">
      <alignment horizontal="center" vertical="center" wrapText="1"/>
    </xf>
    <xf numFmtId="0" fontId="16" fillId="10" borderId="24" xfId="2" applyFont="1" applyFill="1" applyBorder="1" applyAlignment="1">
      <alignment horizontal="center" vertical="center" wrapText="1"/>
    </xf>
    <xf numFmtId="0" fontId="16" fillId="10" borderId="8" xfId="2" applyFont="1" applyFill="1" applyBorder="1" applyAlignment="1">
      <alignment horizontal="center" vertical="center" wrapText="1"/>
    </xf>
    <xf numFmtId="0" fontId="41" fillId="0" borderId="25" xfId="4" applyFont="1" applyBorder="1" applyAlignment="1">
      <alignment horizontal="center" vertical="center" wrapText="1"/>
    </xf>
    <xf numFmtId="0" fontId="41" fillId="0" borderId="29" xfId="4" applyFont="1" applyBorder="1" applyAlignment="1">
      <alignment horizontal="center" vertical="center" wrapText="1"/>
    </xf>
    <xf numFmtId="0" fontId="1" fillId="0" borderId="6"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41" fillId="0" borderId="25" xfId="3" applyFont="1" applyBorder="1" applyAlignment="1">
      <alignment horizontal="center" vertical="center" wrapText="1"/>
    </xf>
    <xf numFmtId="0" fontId="41" fillId="0" borderId="6" xfId="3" applyFont="1" applyBorder="1" applyAlignment="1">
      <alignment horizontal="center" vertical="center" wrapText="1"/>
    </xf>
    <xf numFmtId="0" fontId="41" fillId="0" borderId="29" xfId="3" applyFont="1" applyBorder="1" applyAlignment="1">
      <alignment horizontal="center" vertical="center" wrapText="1"/>
    </xf>
    <xf numFmtId="0" fontId="8" fillId="0" borderId="2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9" xfId="0" applyFont="1" applyBorder="1" applyAlignment="1">
      <alignment horizontal="center" vertical="center" wrapText="1"/>
    </xf>
    <xf numFmtId="0" fontId="37" fillId="3" borderId="25" xfId="5" applyFont="1" applyFill="1" applyBorder="1" applyAlignment="1">
      <alignment horizontal="center" vertical="center" wrapText="1"/>
    </xf>
    <xf numFmtId="0" fontId="2" fillId="3" borderId="29" xfId="5" applyFont="1" applyFill="1" applyBorder="1" applyAlignment="1">
      <alignment horizontal="center" vertical="center" wrapText="1"/>
    </xf>
    <xf numFmtId="0" fontId="4" fillId="9" borderId="24" xfId="0" applyFont="1" applyFill="1" applyBorder="1" applyAlignment="1">
      <alignment horizontal="center" vertical="center" wrapText="1"/>
    </xf>
    <xf numFmtId="0" fontId="4" fillId="9" borderId="39"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10" fillId="10" borderId="35" xfId="2" applyFont="1" applyFill="1" applyBorder="1" applyAlignment="1">
      <alignment horizontal="center" vertical="center" wrapText="1"/>
    </xf>
    <xf numFmtId="0" fontId="10" fillId="10" borderId="42" xfId="2" applyFont="1" applyFill="1" applyBorder="1" applyAlignment="1">
      <alignment horizontal="center" vertical="center" wrapText="1"/>
    </xf>
    <xf numFmtId="0" fontId="8" fillId="9" borderId="24" xfId="0" applyFont="1" applyFill="1" applyBorder="1" applyAlignment="1">
      <alignment horizontal="center" vertical="center" wrapText="1"/>
    </xf>
    <xf numFmtId="0" fontId="8" fillId="9" borderId="39" xfId="0" applyFont="1" applyFill="1" applyBorder="1" applyAlignment="1">
      <alignment horizontal="center" vertical="center" wrapText="1"/>
    </xf>
    <xf numFmtId="0" fontId="4" fillId="9" borderId="47" xfId="0" applyFont="1" applyFill="1" applyBorder="1" applyAlignment="1">
      <alignment wrapText="1"/>
    </xf>
    <xf numFmtId="0" fontId="4" fillId="9" borderId="48" xfId="0" applyFont="1" applyFill="1" applyBorder="1" applyAlignment="1">
      <alignment wrapText="1"/>
    </xf>
    <xf numFmtId="0" fontId="38" fillId="18" borderId="84" xfId="0" applyFont="1" applyFill="1" applyBorder="1" applyAlignment="1">
      <alignment horizontal="center" vertical="center" wrapText="1"/>
    </xf>
    <xf numFmtId="0" fontId="38" fillId="18" borderId="85" xfId="0" applyFont="1" applyFill="1" applyBorder="1" applyAlignment="1">
      <alignment horizontal="center" vertical="center" wrapText="1"/>
    </xf>
    <xf numFmtId="0" fontId="38" fillId="18" borderId="86" xfId="0" applyFont="1" applyFill="1" applyBorder="1" applyAlignment="1">
      <alignment horizontal="center" vertical="center" wrapText="1"/>
    </xf>
    <xf numFmtId="0" fontId="6" fillId="0" borderId="85" xfId="0" applyFont="1" applyBorder="1" applyAlignment="1">
      <alignment horizontal="center" vertical="center"/>
    </xf>
    <xf numFmtId="0" fontId="4" fillId="9" borderId="22" xfId="0" applyFont="1" applyFill="1" applyBorder="1" applyAlignment="1">
      <alignment horizontal="center" vertical="center" wrapText="1"/>
    </xf>
    <xf numFmtId="0" fontId="4" fillId="9" borderId="92" xfId="0" applyFont="1" applyFill="1" applyBorder="1" applyAlignment="1">
      <alignment horizontal="center" vertical="center" wrapText="1"/>
    </xf>
    <xf numFmtId="0" fontId="4" fillId="0" borderId="25" xfId="4" applyFont="1" applyBorder="1" applyAlignment="1">
      <alignment horizontal="left" vertical="center" wrapText="1"/>
    </xf>
    <xf numFmtId="0" fontId="4" fillId="0" borderId="6" xfId="4" applyFont="1" applyBorder="1" applyAlignment="1">
      <alignment horizontal="left" vertical="center" wrapText="1"/>
    </xf>
    <xf numFmtId="0" fontId="4" fillId="0" borderId="29" xfId="4" applyFont="1" applyBorder="1" applyAlignment="1">
      <alignment horizontal="left" vertical="center" wrapText="1"/>
    </xf>
    <xf numFmtId="0" fontId="2" fillId="0" borderId="25" xfId="4" applyFont="1" applyBorder="1" applyAlignment="1">
      <alignment horizontal="left" vertical="center" wrapText="1"/>
    </xf>
    <xf numFmtId="0" fontId="2" fillId="0" borderId="29" xfId="4" applyFont="1" applyBorder="1" applyAlignment="1">
      <alignment horizontal="left" vertical="center" wrapText="1"/>
    </xf>
    <xf numFmtId="0" fontId="2" fillId="0" borderId="25" xfId="1" applyFont="1" applyBorder="1" applyAlignment="1">
      <alignment horizontal="left" vertical="center" wrapText="1"/>
    </xf>
    <xf numFmtId="0" fontId="2" fillId="0" borderId="6" xfId="1" applyFont="1" applyBorder="1" applyAlignment="1">
      <alignment horizontal="left" vertical="center" wrapText="1"/>
    </xf>
    <xf numFmtId="0" fontId="2" fillId="0" borderId="29" xfId="1" applyFont="1" applyBorder="1" applyAlignment="1">
      <alignment horizontal="left" vertical="center" wrapText="1"/>
    </xf>
    <xf numFmtId="0" fontId="2" fillId="8" borderId="21" xfId="3" applyFont="1" applyFill="1" applyBorder="1" applyAlignment="1">
      <alignment horizontal="center" vertical="center"/>
    </xf>
    <xf numFmtId="0" fontId="2" fillId="8" borderId="22" xfId="3" applyFont="1" applyFill="1" applyBorder="1" applyAlignment="1">
      <alignment horizontal="center" vertical="center"/>
    </xf>
    <xf numFmtId="0" fontId="2" fillId="8" borderId="30" xfId="3" applyFont="1" applyFill="1" applyBorder="1" applyAlignment="1">
      <alignment horizontal="center" vertical="center"/>
    </xf>
    <xf numFmtId="0" fontId="4" fillId="10" borderId="26" xfId="1" applyFont="1" applyFill="1" applyBorder="1" applyAlignment="1">
      <alignment horizontal="center" vertical="center" wrapText="1"/>
    </xf>
    <xf numFmtId="0" fontId="4" fillId="10" borderId="22" xfId="1" applyFont="1" applyFill="1" applyBorder="1" applyAlignment="1">
      <alignment horizontal="center" vertical="center" wrapText="1"/>
    </xf>
    <xf numFmtId="0" fontId="4" fillId="10" borderId="30" xfId="1" applyFont="1" applyFill="1" applyBorder="1" applyAlignment="1">
      <alignment horizontal="center" vertical="center" wrapText="1"/>
    </xf>
    <xf numFmtId="0" fontId="9" fillId="10" borderId="23" xfId="3" applyFont="1" applyFill="1" applyBorder="1" applyAlignment="1">
      <alignment horizontal="center" vertical="center"/>
    </xf>
    <xf numFmtId="0" fontId="9" fillId="10" borderId="27" xfId="3" applyFont="1" applyFill="1" applyBorder="1" applyAlignment="1">
      <alignment horizontal="center" vertical="center"/>
    </xf>
    <xf numFmtId="0" fontId="4" fillId="10" borderId="24" xfId="1" applyFont="1" applyFill="1" applyBorder="1" applyAlignment="1">
      <alignment horizontal="center" vertical="center" wrapText="1"/>
    </xf>
    <xf numFmtId="0" fontId="4" fillId="10" borderId="8" xfId="1" applyFont="1" applyFill="1" applyBorder="1" applyAlignment="1">
      <alignment horizontal="center" vertical="center" wrapText="1"/>
    </xf>
    <xf numFmtId="0" fontId="2" fillId="2" borderId="24"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10" borderId="25" xfId="1" applyFont="1" applyFill="1" applyBorder="1" applyAlignment="1">
      <alignment horizontal="center" vertical="center" wrapText="1"/>
    </xf>
    <xf numFmtId="0" fontId="2" fillId="10" borderId="3" xfId="1" applyFont="1" applyFill="1" applyBorder="1" applyAlignment="1">
      <alignment horizontal="center" vertical="center" wrapText="1"/>
    </xf>
    <xf numFmtId="0" fontId="15" fillId="10" borderId="6" xfId="3" applyFont="1" applyFill="1" applyBorder="1" applyAlignment="1">
      <alignment horizontal="center" vertical="center" wrapText="1"/>
    </xf>
    <xf numFmtId="0" fontId="12" fillId="13" borderId="2" xfId="3" applyFont="1" applyFill="1" applyBorder="1" applyAlignment="1">
      <alignment horizontal="center" vertical="center"/>
    </xf>
    <xf numFmtId="0" fontId="12" fillId="13" borderId="11" xfId="3" applyFont="1" applyFill="1" applyBorder="1" applyAlignment="1">
      <alignment horizontal="center" vertical="center"/>
    </xf>
    <xf numFmtId="0" fontId="16" fillId="10" borderId="16" xfId="1" applyFont="1" applyFill="1" applyBorder="1" applyAlignment="1">
      <alignment horizontal="center" vertical="center" wrapText="1"/>
    </xf>
    <xf numFmtId="0" fontId="16" fillId="10" borderId="20" xfId="1" applyFont="1" applyFill="1" applyBorder="1" applyAlignment="1">
      <alignment horizontal="center" vertical="center" wrapText="1"/>
    </xf>
    <xf numFmtId="0" fontId="16" fillId="10" borderId="13" xfId="1" applyFont="1" applyFill="1" applyBorder="1" applyAlignment="1">
      <alignment horizontal="center" vertical="center" wrapText="1"/>
    </xf>
    <xf numFmtId="0" fontId="12" fillId="10" borderId="6" xfId="3" applyFont="1" applyFill="1" applyBorder="1" applyAlignment="1">
      <alignment horizontal="center" vertical="center"/>
    </xf>
    <xf numFmtId="0" fontId="16" fillId="10" borderId="3" xfId="1" applyFont="1" applyFill="1" applyBorder="1" applyAlignment="1">
      <alignment horizontal="center" vertical="center" wrapText="1"/>
    </xf>
    <xf numFmtId="0" fontId="16" fillId="10" borderId="7" xfId="1" applyFont="1" applyFill="1" applyBorder="1" applyAlignment="1">
      <alignment horizontal="center" vertical="center" wrapText="1"/>
    </xf>
    <xf numFmtId="0" fontId="12" fillId="10" borderId="6"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4" fillId="10" borderId="3" xfId="1" applyFont="1" applyFill="1" applyBorder="1" applyAlignment="1">
      <alignment vertical="top" wrapText="1"/>
    </xf>
    <xf numFmtId="0" fontId="14" fillId="10" borderId="7" xfId="1" applyFont="1" applyFill="1" applyBorder="1" applyAlignment="1">
      <alignment vertical="top" wrapText="1"/>
    </xf>
    <xf numFmtId="0" fontId="13" fillId="0" borderId="3" xfId="4" applyFont="1" applyBorder="1" applyAlignment="1">
      <alignment vertical="center" wrapText="1"/>
    </xf>
    <xf numFmtId="0" fontId="13" fillId="0" borderId="8" xfId="4" applyFont="1" applyBorder="1" applyAlignment="1">
      <alignment vertical="center" wrapText="1"/>
    </xf>
    <xf numFmtId="0" fontId="13" fillId="0" borderId="7" xfId="4" applyFont="1" applyBorder="1" applyAlignment="1">
      <alignment vertical="center" wrapText="1"/>
    </xf>
    <xf numFmtId="0" fontId="13" fillId="0" borderId="8" xfId="1" applyFont="1" applyBorder="1" applyAlignment="1">
      <alignment vertical="center" wrapText="1"/>
    </xf>
    <xf numFmtId="0" fontId="13" fillId="0" borderId="7" xfId="1" applyFont="1" applyBorder="1" applyAlignment="1">
      <alignment vertical="center" wrapText="1"/>
    </xf>
    <xf numFmtId="0" fontId="13" fillId="0" borderId="16" xfId="1" applyFont="1" applyBorder="1" applyAlignment="1">
      <alignment vertical="center" wrapText="1"/>
    </xf>
    <xf numFmtId="0" fontId="13" fillId="0" borderId="1" xfId="1" applyFont="1" applyBorder="1" applyAlignment="1">
      <alignment vertical="center" wrapText="1"/>
    </xf>
    <xf numFmtId="0" fontId="13" fillId="0" borderId="10" xfId="1" applyFont="1" applyBorder="1" applyAlignment="1">
      <alignment vertical="center" wrapText="1"/>
    </xf>
    <xf numFmtId="0" fontId="13" fillId="0" borderId="6" xfId="1" applyFont="1" applyBorder="1" applyAlignment="1">
      <alignment vertical="center" wrapText="1"/>
    </xf>
    <xf numFmtId="0" fontId="37" fillId="0" borderId="25" xfId="4" applyFont="1" applyBorder="1" applyAlignment="1">
      <alignment horizontal="left" vertical="center" wrapText="1"/>
    </xf>
    <xf numFmtId="0" fontId="37" fillId="0" borderId="6" xfId="4" applyFont="1" applyBorder="1" applyAlignment="1">
      <alignment horizontal="left" vertical="center" wrapText="1"/>
    </xf>
    <xf numFmtId="0" fontId="37" fillId="0" borderId="3" xfId="4" applyFont="1" applyBorder="1" applyAlignment="1">
      <alignment horizontal="left" vertical="center" wrapText="1"/>
    </xf>
    <xf numFmtId="0" fontId="37" fillId="0" borderId="29" xfId="4" applyFont="1" applyBorder="1" applyAlignment="1">
      <alignment horizontal="left" vertical="center" wrapText="1"/>
    </xf>
    <xf numFmtId="0" fontId="1" fillId="0" borderId="22" xfId="3" applyFont="1" applyBorder="1" applyAlignment="1">
      <alignment horizontal="center"/>
    </xf>
    <xf numFmtId="0" fontId="4" fillId="10" borderId="37" xfId="1" applyFont="1" applyFill="1" applyBorder="1" applyAlignment="1">
      <alignment horizontal="center" vertical="center" wrapText="1"/>
    </xf>
    <xf numFmtId="0" fontId="2" fillId="10" borderId="23" xfId="3" applyFont="1" applyFill="1" applyBorder="1" applyAlignment="1">
      <alignment horizontal="center" vertical="center" wrapText="1"/>
    </xf>
    <xf numFmtId="0" fontId="2" fillId="10" borderId="27" xfId="3" applyFont="1" applyFill="1" applyBorder="1" applyAlignment="1">
      <alignment horizontal="center" vertical="center" wrapText="1"/>
    </xf>
    <xf numFmtId="0" fontId="2" fillId="2" borderId="47" xfId="1" applyFont="1" applyFill="1" applyBorder="1" applyAlignment="1">
      <alignment horizontal="center" vertical="center" wrapText="1"/>
    </xf>
    <xf numFmtId="0" fontId="2" fillId="2" borderId="91" xfId="1" applyFont="1" applyFill="1" applyBorder="1" applyAlignment="1">
      <alignment horizontal="center" vertical="center" wrapText="1"/>
    </xf>
    <xf numFmtId="0" fontId="38" fillId="18" borderId="0" xfId="0" applyFont="1" applyFill="1" applyAlignment="1">
      <alignment horizontal="center" vertical="center" wrapText="1"/>
    </xf>
    <xf numFmtId="0" fontId="41" fillId="0" borderId="25" xfId="0" applyFont="1" applyBorder="1" applyAlignment="1">
      <alignment horizontal="left" vertical="center" wrapText="1"/>
    </xf>
    <xf numFmtId="0" fontId="41" fillId="0" borderId="6" xfId="0" applyFont="1" applyBorder="1" applyAlignment="1">
      <alignment horizontal="left" vertical="center" wrapText="1"/>
    </xf>
    <xf numFmtId="0" fontId="41" fillId="0" borderId="29" xfId="0" applyFont="1" applyBorder="1" applyAlignment="1">
      <alignment horizontal="left" vertical="center" wrapText="1"/>
    </xf>
    <xf numFmtId="0" fontId="37" fillId="0" borderId="25" xfId="0" applyFont="1" applyBorder="1" applyAlignment="1">
      <alignment vertical="center" wrapText="1"/>
    </xf>
    <xf numFmtId="0" fontId="37" fillId="0" borderId="29" xfId="0" applyFont="1" applyBorder="1" applyAlignment="1">
      <alignment vertical="center" wrapText="1"/>
    </xf>
    <xf numFmtId="0" fontId="4" fillId="9" borderId="8" xfId="0" applyFont="1" applyFill="1" applyBorder="1" applyAlignment="1">
      <alignment horizontal="center" vertical="center" wrapText="1"/>
    </xf>
    <xf numFmtId="0" fontId="9" fillId="10" borderId="23" xfId="3" applyFont="1" applyFill="1" applyBorder="1" applyAlignment="1">
      <alignment horizontal="center" vertical="center" wrapText="1"/>
    </xf>
    <xf numFmtId="0" fontId="9" fillId="10" borderId="27" xfId="3" applyFont="1" applyFill="1" applyBorder="1" applyAlignment="1">
      <alignment horizontal="center" vertical="center" wrapText="1"/>
    </xf>
    <xf numFmtId="0" fontId="41" fillId="9" borderId="24"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4" fillId="9" borderId="47" xfId="0" applyFont="1" applyFill="1" applyBorder="1" applyAlignment="1">
      <alignment horizontal="center" vertical="center" wrapText="1"/>
    </xf>
    <xf numFmtId="0" fontId="4" fillId="9" borderId="91" xfId="0" applyFont="1" applyFill="1" applyBorder="1" applyAlignment="1">
      <alignment horizontal="center" vertical="center" wrapText="1"/>
    </xf>
    <xf numFmtId="0" fontId="1" fillId="2" borderId="6" xfId="1" applyFont="1" applyFill="1" applyBorder="1" applyAlignment="1">
      <alignment horizontal="center"/>
    </xf>
    <xf numFmtId="0" fontId="2" fillId="7" borderId="6" xfId="1" applyFont="1" applyFill="1" applyBorder="1" applyAlignment="1">
      <alignment horizontal="center" vertical="center"/>
    </xf>
    <xf numFmtId="0" fontId="2" fillId="3" borderId="6" xfId="5" applyFont="1" applyFill="1" applyBorder="1" applyAlignment="1">
      <alignment horizontal="center" vertical="center" wrapText="1"/>
    </xf>
    <xf numFmtId="0" fontId="37" fillId="3" borderId="6" xfId="1" applyFont="1" applyFill="1" applyBorder="1" applyAlignment="1">
      <alignment horizontal="center" vertical="center" wrapText="1"/>
    </xf>
    <xf numFmtId="0" fontId="2" fillId="3" borderId="6" xfId="1" applyFont="1" applyFill="1" applyBorder="1" applyAlignment="1">
      <alignment horizontal="center" vertical="center" wrapText="1"/>
    </xf>
    <xf numFmtId="0" fontId="37" fillId="0" borderId="6" xfId="1" applyFont="1" applyBorder="1" applyAlignment="1">
      <alignment horizontal="left" vertical="center" wrapText="1"/>
    </xf>
    <xf numFmtId="0" fontId="1" fillId="0" borderId="75" xfId="1" applyFont="1" applyBorder="1" applyAlignment="1">
      <alignment horizontal="center"/>
    </xf>
    <xf numFmtId="0" fontId="36" fillId="0" borderId="6" xfId="1" applyFont="1" applyBorder="1" applyAlignment="1">
      <alignment horizontal="left" vertical="center" wrapText="1"/>
    </xf>
    <xf numFmtId="0" fontId="37" fillId="19" borderId="6" xfId="1" applyFont="1" applyFill="1" applyBorder="1" applyAlignment="1">
      <alignment horizontal="left" vertical="center" wrapText="1"/>
    </xf>
    <xf numFmtId="0" fontId="37" fillId="19" borderId="16" xfId="1" applyFont="1" applyFill="1" applyBorder="1" applyAlignment="1">
      <alignment horizontal="left" vertical="center" wrapText="1"/>
    </xf>
    <xf numFmtId="0" fontId="37" fillId="19" borderId="20" xfId="1" applyFont="1" applyFill="1" applyBorder="1" applyAlignment="1">
      <alignment horizontal="left" vertical="center" wrapText="1"/>
    </xf>
    <xf numFmtId="0" fontId="37" fillId="19" borderId="13" xfId="1" applyFont="1" applyFill="1" applyBorder="1" applyAlignment="1">
      <alignment horizontal="left" vertical="center" wrapText="1"/>
    </xf>
    <xf numFmtId="0" fontId="2" fillId="19" borderId="21" xfId="1" applyFont="1" applyFill="1" applyBorder="1" applyAlignment="1">
      <alignment horizontal="left" vertical="center"/>
    </xf>
    <xf numFmtId="0" fontId="2" fillId="19" borderId="22" xfId="1" applyFont="1" applyFill="1" applyBorder="1" applyAlignment="1">
      <alignment horizontal="left" vertical="center"/>
    </xf>
    <xf numFmtId="0" fontId="2" fillId="19" borderId="30" xfId="1" applyFont="1" applyFill="1" applyBorder="1" applyAlignment="1">
      <alignment horizontal="left" vertical="center"/>
    </xf>
    <xf numFmtId="0" fontId="36" fillId="0" borderId="25" xfId="0" applyFont="1" applyBorder="1" applyAlignment="1">
      <alignment horizontal="left" vertical="center" wrapText="1"/>
    </xf>
    <xf numFmtId="0" fontId="43" fillId="0" borderId="29" xfId="0" applyFont="1" applyBorder="1" applyAlignment="1">
      <alignment horizontal="left" vertical="center" wrapText="1"/>
    </xf>
    <xf numFmtId="0" fontId="43" fillId="0" borderId="25" xfId="0" applyFont="1" applyBorder="1" applyAlignment="1">
      <alignment horizontal="left" vertical="center" wrapText="1"/>
    </xf>
    <xf numFmtId="0" fontId="43" fillId="0" borderId="7" xfId="0" applyFont="1" applyBorder="1" applyAlignment="1">
      <alignment horizontal="left" vertical="center" wrapText="1"/>
    </xf>
  </cellXfs>
  <cellStyles count="6">
    <cellStyle name="Normal" xfId="0" builtinId="0"/>
    <cellStyle name="Normal 2 2" xfId="1" xr:uid="{00000000-0005-0000-0000-000031000000}"/>
    <cellStyle name="Normal 2 2 2" xfId="2" xr:uid="{00000000-0005-0000-0000-000032000000}"/>
    <cellStyle name="Normal 4 2 2" xfId="3" xr:uid="{00000000-0005-0000-0000-000033000000}"/>
    <cellStyle name="Normal 4 2 2 2" xfId="4" xr:uid="{00000000-0005-0000-0000-000034000000}"/>
    <cellStyle name="Normal 4 2 2 2 2" xfId="5" xr:uid="{00000000-0005-0000-0000-000035000000}"/>
  </cellStyles>
  <dxfs count="167">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auto="1"/>
      </font>
      <fill>
        <patternFill patternType="none"/>
      </fill>
    </dxf>
    <dxf>
      <font>
        <color auto="1"/>
      </font>
      <fill>
        <patternFill patternType="none"/>
      </fill>
    </dxf>
    <dxf>
      <font>
        <color auto="1"/>
      </font>
      <fill>
        <patternFill patternType="none"/>
      </fill>
    </dxf>
    <dxf>
      <font>
        <color theme="0"/>
      </font>
      <fill>
        <patternFill patternType="solid">
          <bgColor theme="8" tint="0.39991454817346722"/>
        </patternFill>
      </fill>
    </dxf>
    <dxf>
      <font>
        <color auto="1"/>
      </font>
      <fill>
        <patternFill patternType="none"/>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auto="1"/>
      </font>
      <fill>
        <patternFill patternType="none"/>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theme="0"/>
      </font>
      <fill>
        <patternFill patternType="solid">
          <bgColor theme="8" tint="0.39991454817346722"/>
        </patternFill>
      </fill>
    </dxf>
    <dxf>
      <font>
        <color auto="1"/>
      </font>
      <fill>
        <patternFill patternType="none"/>
      </fill>
    </dxf>
    <dxf>
      <font>
        <color theme="0"/>
      </font>
      <fill>
        <patternFill patternType="solid">
          <bgColor theme="8" tint="0.39991454817346722"/>
        </patternFill>
      </fill>
    </dxf>
    <dxf>
      <font>
        <color theme="0"/>
      </font>
      <fill>
        <patternFill patternType="solid">
          <bgColor theme="8" tint="0.39991454817346722"/>
        </patternFill>
      </fill>
    </dxf>
  </dxfs>
  <tableStyles count="0" defaultTableStyle="TableStyleMedium2" defaultPivotStyle="PivotStyleLight16"/>
  <colors>
    <mruColors>
      <color rgb="FF85ED45"/>
      <color rgb="FF00FF00"/>
      <color rgb="FF00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J83"/>
  <sheetViews>
    <sheetView topLeftCell="A67" zoomScale="80" zoomScaleNormal="80" workbookViewId="0">
      <selection activeCell="B2" sqref="B2:H2"/>
    </sheetView>
  </sheetViews>
  <sheetFormatPr baseColWidth="10" defaultColWidth="11.140625" defaultRowHeight="12"/>
  <cols>
    <col min="1" max="1" width="2.42578125" style="20" customWidth="1"/>
    <col min="2" max="2" width="33.7109375" style="158" customWidth="1"/>
    <col min="3" max="3" width="18.5703125" style="158" customWidth="1"/>
    <col min="4" max="4" width="16.28515625" style="158" customWidth="1"/>
    <col min="5" max="5" width="21.7109375" style="158" customWidth="1"/>
    <col min="6" max="6" width="17" style="158" customWidth="1"/>
    <col min="7" max="7" width="20.7109375" style="158" customWidth="1"/>
    <col min="8" max="8" width="16" style="158" customWidth="1"/>
    <col min="9" max="16384" width="11.140625" style="20"/>
  </cols>
  <sheetData>
    <row r="1" spans="1:8" ht="12.75" thickBot="1"/>
    <row r="2" spans="1:8" ht="31.5" customHeight="1" thickBot="1">
      <c r="A2" s="419"/>
      <c r="B2" s="460" t="s">
        <v>0</v>
      </c>
      <c r="C2" s="461"/>
      <c r="D2" s="461"/>
      <c r="E2" s="461"/>
      <c r="F2" s="461"/>
      <c r="G2" s="461"/>
      <c r="H2" s="462"/>
    </row>
    <row r="3" spans="1:8" s="217" customFormat="1" ht="9" customHeight="1" thickBot="1">
      <c r="A3" s="419"/>
      <c r="B3" s="463"/>
      <c r="C3" s="463"/>
      <c r="D3" s="463"/>
      <c r="E3" s="463"/>
      <c r="F3" s="463"/>
      <c r="G3" s="463"/>
      <c r="H3" s="463"/>
    </row>
    <row r="4" spans="1:8" ht="15" customHeight="1" thickBot="1">
      <c r="A4" s="160">
        <v>1</v>
      </c>
      <c r="B4" s="396" t="s">
        <v>1</v>
      </c>
      <c r="C4" s="397"/>
      <c r="D4" s="397"/>
      <c r="E4" s="398"/>
      <c r="F4" s="386" t="s">
        <v>2</v>
      </c>
      <c r="G4" s="464" t="s">
        <v>3</v>
      </c>
      <c r="H4" s="465"/>
    </row>
    <row r="5" spans="1:8" ht="12" customHeight="1">
      <c r="A5" s="160"/>
      <c r="B5" s="372" t="s">
        <v>4</v>
      </c>
      <c r="C5" s="399"/>
      <c r="D5" s="399"/>
      <c r="E5" s="373" t="s">
        <v>5</v>
      </c>
      <c r="F5" s="400"/>
      <c r="G5" s="400"/>
      <c r="H5" s="400"/>
    </row>
    <row r="6" spans="1:8" ht="12" customHeight="1">
      <c r="A6" s="160"/>
      <c r="B6" s="164" t="s">
        <v>6</v>
      </c>
      <c r="C6" s="401"/>
      <c r="D6" s="402"/>
      <c r="E6" s="161" t="s">
        <v>7</v>
      </c>
      <c r="F6" s="163"/>
      <c r="G6" s="163"/>
      <c r="H6" s="163"/>
    </row>
    <row r="7" spans="1:8">
      <c r="A7" s="160"/>
      <c r="B7" s="161" t="s">
        <v>8</v>
      </c>
      <c r="C7" s="403"/>
      <c r="D7" s="403"/>
      <c r="E7" s="161" t="s">
        <v>9</v>
      </c>
      <c r="F7" s="400"/>
      <c r="G7" s="400"/>
      <c r="H7" s="400"/>
    </row>
    <row r="8" spans="1:8">
      <c r="A8" s="160"/>
      <c r="B8" s="161" t="s">
        <v>10</v>
      </c>
      <c r="C8" s="403"/>
      <c r="D8" s="403"/>
      <c r="E8" s="162" t="s">
        <v>11</v>
      </c>
      <c r="F8" s="400"/>
      <c r="G8" s="400"/>
      <c r="H8" s="400"/>
    </row>
    <row r="9" spans="1:8" ht="12" customHeight="1">
      <c r="A9" s="160"/>
      <c r="B9" s="165" t="s">
        <v>12</v>
      </c>
      <c r="C9" s="404"/>
      <c r="D9" s="405"/>
      <c r="E9" s="165"/>
      <c r="F9" s="165"/>
      <c r="G9" s="165"/>
      <c r="H9" s="165"/>
    </row>
    <row r="10" spans="1:8" ht="12" customHeight="1">
      <c r="A10" s="160"/>
      <c r="B10" s="165" t="s">
        <v>13</v>
      </c>
      <c r="C10" s="406"/>
      <c r="D10" s="406"/>
      <c r="E10" s="165" t="s">
        <v>14</v>
      </c>
      <c r="F10" s="406"/>
      <c r="G10" s="406"/>
      <c r="H10" s="406"/>
    </row>
    <row r="11" spans="1:8" ht="12" customHeight="1" thickBot="1">
      <c r="A11" s="160"/>
      <c r="B11" s="467"/>
      <c r="C11" s="467"/>
      <c r="D11" s="467"/>
      <c r="E11" s="467"/>
      <c r="F11" s="467"/>
      <c r="G11" s="467"/>
      <c r="H11" s="467"/>
    </row>
    <row r="12" spans="1:8" ht="12" customHeight="1" thickBot="1">
      <c r="A12" s="160">
        <v>2</v>
      </c>
      <c r="B12" s="396" t="s">
        <v>15</v>
      </c>
      <c r="C12" s="397"/>
      <c r="D12" s="397"/>
      <c r="E12" s="397"/>
      <c r="F12" s="397"/>
      <c r="G12" s="397"/>
      <c r="H12" s="398"/>
    </row>
    <row r="13" spans="1:8" ht="30.6" customHeight="1">
      <c r="A13" s="160"/>
      <c r="B13" s="374" t="s">
        <v>16</v>
      </c>
      <c r="C13" s="481"/>
      <c r="D13" s="481"/>
      <c r="E13" s="482"/>
      <c r="F13" s="433" t="s">
        <v>17</v>
      </c>
      <c r="G13" s="375" t="s">
        <v>18</v>
      </c>
      <c r="H13" s="376" t="s">
        <v>19</v>
      </c>
    </row>
    <row r="14" spans="1:8" ht="22.15" customHeight="1">
      <c r="A14" s="160"/>
      <c r="B14" s="166" t="s">
        <v>20</v>
      </c>
      <c r="C14" s="167" t="s">
        <v>21</v>
      </c>
      <c r="D14" s="167" t="s">
        <v>22</v>
      </c>
      <c r="E14" s="168" t="s">
        <v>23</v>
      </c>
      <c r="F14" s="434"/>
      <c r="G14" s="167" t="s">
        <v>24</v>
      </c>
      <c r="H14" s="169" t="s">
        <v>25</v>
      </c>
    </row>
    <row r="15" spans="1:8" ht="22.15" customHeight="1">
      <c r="A15" s="160"/>
      <c r="B15" s="166"/>
      <c r="C15" s="483"/>
      <c r="D15" s="483"/>
      <c r="E15" s="483"/>
      <c r="F15" s="170" t="s">
        <v>26</v>
      </c>
      <c r="G15" s="484"/>
      <c r="H15" s="483"/>
    </row>
    <row r="16" spans="1:8" ht="33" customHeight="1">
      <c r="A16" s="160"/>
      <c r="B16" s="171" t="s">
        <v>27</v>
      </c>
      <c r="C16" s="485" t="s">
        <v>28</v>
      </c>
      <c r="D16" s="485"/>
      <c r="E16" s="172" t="s">
        <v>29</v>
      </c>
      <c r="F16" s="173" t="s">
        <v>30</v>
      </c>
      <c r="G16" s="174" t="s">
        <v>31</v>
      </c>
      <c r="H16" s="175" t="s">
        <v>32</v>
      </c>
    </row>
    <row r="17" spans="1:8" ht="28.5" customHeight="1">
      <c r="A17" s="159"/>
      <c r="B17" s="176" t="s">
        <v>33</v>
      </c>
      <c r="C17" s="177" t="s">
        <v>34</v>
      </c>
      <c r="D17" s="165" t="s">
        <v>35</v>
      </c>
      <c r="E17" s="165" t="s">
        <v>36</v>
      </c>
      <c r="F17" s="165" t="s">
        <v>37</v>
      </c>
      <c r="G17" s="165" t="s">
        <v>38</v>
      </c>
      <c r="H17" s="178"/>
    </row>
    <row r="18" spans="1:8" ht="23.25" customHeight="1">
      <c r="A18" s="159"/>
      <c r="B18" s="176" t="s">
        <v>39</v>
      </c>
      <c r="C18" s="165" t="s">
        <v>40</v>
      </c>
      <c r="D18" s="165" t="s">
        <v>41</v>
      </c>
      <c r="E18" s="165" t="s">
        <v>42</v>
      </c>
      <c r="F18" s="165" t="s">
        <v>43</v>
      </c>
      <c r="G18" s="470"/>
      <c r="H18" s="471"/>
    </row>
    <row r="19" spans="1:8" ht="35.25" customHeight="1">
      <c r="A19" s="159"/>
      <c r="B19" s="179" t="s">
        <v>44</v>
      </c>
      <c r="C19" s="180" t="s">
        <v>45</v>
      </c>
      <c r="D19" s="180" t="s">
        <v>46</v>
      </c>
      <c r="E19" s="180" t="s">
        <v>47</v>
      </c>
      <c r="F19" s="180" t="s">
        <v>48</v>
      </c>
      <c r="G19" s="472"/>
      <c r="H19" s="473"/>
    </row>
    <row r="20" spans="1:8" ht="27.75" customHeight="1">
      <c r="A20" s="159"/>
      <c r="B20" s="181" t="s">
        <v>49</v>
      </c>
      <c r="C20" s="167" t="s">
        <v>50</v>
      </c>
      <c r="D20" s="167" t="s">
        <v>51</v>
      </c>
      <c r="E20" s="182" t="s">
        <v>52</v>
      </c>
      <c r="F20" s="167"/>
      <c r="G20" s="183"/>
      <c r="H20" s="183"/>
    </row>
    <row r="21" spans="1:8" ht="16.5" customHeight="1">
      <c r="A21" s="159"/>
      <c r="B21" s="420" t="s">
        <v>53</v>
      </c>
      <c r="C21" s="440"/>
      <c r="D21" s="441"/>
      <c r="E21" s="442"/>
      <c r="F21" s="435" t="s">
        <v>17</v>
      </c>
      <c r="G21" s="375" t="s">
        <v>18</v>
      </c>
      <c r="H21" s="375" t="s">
        <v>19</v>
      </c>
    </row>
    <row r="22" spans="1:8" ht="16.5" customHeight="1">
      <c r="A22" s="159"/>
      <c r="B22" s="421"/>
      <c r="C22" s="443"/>
      <c r="D22" s="444"/>
      <c r="E22" s="445"/>
      <c r="F22" s="433"/>
      <c r="G22" s="167" t="s">
        <v>24</v>
      </c>
      <c r="H22" s="167" t="s">
        <v>25</v>
      </c>
    </row>
    <row r="23" spans="1:8" ht="25.5" customHeight="1">
      <c r="A23" s="159"/>
      <c r="B23" s="422"/>
      <c r="C23" s="446"/>
      <c r="D23" s="447"/>
      <c r="E23" s="448"/>
      <c r="F23" s="387" t="s">
        <v>26</v>
      </c>
      <c r="G23" s="474"/>
      <c r="H23" s="475"/>
    </row>
    <row r="24" spans="1:8" ht="20.45" customHeight="1">
      <c r="A24" s="159"/>
      <c r="B24" s="423" t="s">
        <v>54</v>
      </c>
      <c r="C24" s="449"/>
      <c r="D24" s="450"/>
      <c r="E24" s="476" t="s">
        <v>55</v>
      </c>
      <c r="F24" s="477"/>
      <c r="G24" s="167" t="s">
        <v>22</v>
      </c>
      <c r="H24" s="388" t="s">
        <v>23</v>
      </c>
    </row>
    <row r="25" spans="1:8" ht="20.45" customHeight="1">
      <c r="A25" s="159"/>
      <c r="B25" s="424"/>
      <c r="C25" s="451"/>
      <c r="D25" s="452"/>
      <c r="E25" s="478"/>
      <c r="F25" s="479"/>
      <c r="G25" s="479"/>
      <c r="H25" s="480"/>
    </row>
    <row r="26" spans="1:8" ht="23.25" customHeight="1">
      <c r="A26" s="159"/>
      <c r="B26" s="389" t="s">
        <v>33</v>
      </c>
      <c r="C26" s="390" t="s">
        <v>34</v>
      </c>
      <c r="D26" s="391" t="s">
        <v>35</v>
      </c>
      <c r="E26" s="391" t="s">
        <v>36</v>
      </c>
      <c r="F26" s="391" t="s">
        <v>37</v>
      </c>
      <c r="G26" s="391" t="s">
        <v>38</v>
      </c>
      <c r="H26" s="392"/>
    </row>
    <row r="27" spans="1:8" ht="23.25" customHeight="1" thickBot="1">
      <c r="A27" s="159"/>
      <c r="B27" s="393" t="s">
        <v>56</v>
      </c>
      <c r="C27" s="394" t="s">
        <v>40</v>
      </c>
      <c r="D27" s="394" t="s">
        <v>41</v>
      </c>
      <c r="E27" s="394" t="s">
        <v>42</v>
      </c>
      <c r="F27" s="394" t="s">
        <v>43</v>
      </c>
      <c r="G27" s="468"/>
      <c r="H27" s="469"/>
    </row>
    <row r="28" spans="1:8" ht="12" customHeight="1" thickBot="1">
      <c r="A28" s="159"/>
      <c r="B28" s="466"/>
      <c r="C28" s="466"/>
      <c r="D28" s="466"/>
      <c r="E28" s="466"/>
      <c r="F28" s="466"/>
      <c r="G28" s="466"/>
      <c r="H28" s="466"/>
    </row>
    <row r="29" spans="1:8" ht="22.5" customHeight="1" thickBot="1">
      <c r="A29" s="377">
        <v>3</v>
      </c>
      <c r="B29" s="396" t="s">
        <v>57</v>
      </c>
      <c r="C29" s="397"/>
      <c r="D29" s="397"/>
      <c r="E29" s="397"/>
      <c r="F29" s="397"/>
      <c r="G29" s="397"/>
      <c r="H29" s="398"/>
    </row>
    <row r="30" spans="1:8" ht="22.5" customHeight="1" thickBot="1">
      <c r="A30" s="186"/>
      <c r="B30" s="395" t="s">
        <v>58</v>
      </c>
      <c r="C30" s="407"/>
      <c r="D30" s="407"/>
      <c r="E30" s="407"/>
      <c r="F30" s="407"/>
      <c r="G30" s="407"/>
      <c r="H30" s="407"/>
    </row>
    <row r="31" spans="1:8" ht="27.75" customHeight="1">
      <c r="A31" s="159"/>
      <c r="B31" s="187" t="s">
        <v>59</v>
      </c>
      <c r="C31" s="188"/>
      <c r="D31" s="188" t="s">
        <v>60</v>
      </c>
      <c r="E31" s="189"/>
      <c r="F31" s="188" t="s">
        <v>61</v>
      </c>
      <c r="G31" s="408"/>
      <c r="H31" s="409"/>
    </row>
    <row r="32" spans="1:8" ht="30.75" customHeight="1">
      <c r="A32" s="159"/>
      <c r="B32" s="190" t="s">
        <v>62</v>
      </c>
      <c r="C32" s="191" t="s">
        <v>63</v>
      </c>
      <c r="D32" s="191" t="s">
        <v>64</v>
      </c>
      <c r="E32" s="191" t="s">
        <v>65</v>
      </c>
      <c r="F32" s="191" t="s">
        <v>66</v>
      </c>
      <c r="G32" s="191" t="s">
        <v>67</v>
      </c>
      <c r="H32" s="192" t="s">
        <v>68</v>
      </c>
    </row>
    <row r="33" spans="1:8" ht="16.5" customHeight="1">
      <c r="A33" s="159"/>
      <c r="B33" s="425" t="s">
        <v>69</v>
      </c>
      <c r="C33" s="191" t="s">
        <v>70</v>
      </c>
      <c r="D33" s="401"/>
      <c r="E33" s="402"/>
      <c r="F33" s="161" t="s">
        <v>71</v>
      </c>
      <c r="G33" s="410"/>
      <c r="H33" s="411"/>
    </row>
    <row r="34" spans="1:8" ht="29.25" customHeight="1">
      <c r="A34" s="159"/>
      <c r="B34" s="425"/>
      <c r="C34" s="191" t="s">
        <v>72</v>
      </c>
      <c r="D34" s="401"/>
      <c r="E34" s="402"/>
      <c r="F34" s="161" t="s">
        <v>73</v>
      </c>
      <c r="G34" s="410"/>
      <c r="H34" s="411"/>
    </row>
    <row r="35" spans="1:8" ht="23.45" customHeight="1">
      <c r="A35" s="159"/>
      <c r="B35" s="193" t="s">
        <v>74</v>
      </c>
      <c r="C35" s="194" t="s">
        <v>75</v>
      </c>
      <c r="D35" s="194" t="s">
        <v>76</v>
      </c>
      <c r="E35" s="194" t="s">
        <v>77</v>
      </c>
      <c r="F35" s="412" t="s">
        <v>78</v>
      </c>
      <c r="G35" s="413"/>
      <c r="H35" s="414"/>
    </row>
    <row r="36" spans="1:8" ht="23.45" customHeight="1">
      <c r="A36" s="159"/>
      <c r="B36" s="395" t="s">
        <v>79</v>
      </c>
      <c r="C36" s="415"/>
      <c r="D36" s="415"/>
      <c r="E36" s="415"/>
      <c r="F36" s="415"/>
      <c r="G36" s="415"/>
      <c r="H36" s="415"/>
    </row>
    <row r="37" spans="1:8" ht="27.75" customHeight="1">
      <c r="A37" s="159"/>
      <c r="B37" s="187" t="s">
        <v>59</v>
      </c>
      <c r="C37" s="188"/>
      <c r="D37" s="188" t="s">
        <v>60</v>
      </c>
      <c r="E37" s="189"/>
      <c r="F37" s="188" t="s">
        <v>61</v>
      </c>
      <c r="G37" s="408"/>
      <c r="H37" s="409"/>
    </row>
    <row r="38" spans="1:8" ht="30.75" customHeight="1">
      <c r="A38" s="159"/>
      <c r="B38" s="190" t="s">
        <v>62</v>
      </c>
      <c r="C38" s="191" t="s">
        <v>63</v>
      </c>
      <c r="D38" s="191" t="s">
        <v>64</v>
      </c>
      <c r="E38" s="191" t="s">
        <v>65</v>
      </c>
      <c r="F38" s="191" t="s">
        <v>66</v>
      </c>
      <c r="G38" s="191" t="s">
        <v>67</v>
      </c>
      <c r="H38" s="192" t="s">
        <v>68</v>
      </c>
    </row>
    <row r="39" spans="1:8" ht="16.5" customHeight="1">
      <c r="A39" s="159"/>
      <c r="B39" s="425" t="s">
        <v>69</v>
      </c>
      <c r="C39" s="191" t="s">
        <v>70</v>
      </c>
      <c r="D39" s="401"/>
      <c r="E39" s="402"/>
      <c r="F39" s="161" t="s">
        <v>71</v>
      </c>
      <c r="G39" s="410"/>
      <c r="H39" s="411"/>
    </row>
    <row r="40" spans="1:8" ht="29.25" customHeight="1">
      <c r="A40" s="159"/>
      <c r="B40" s="425"/>
      <c r="C40" s="191" t="s">
        <v>72</v>
      </c>
      <c r="D40" s="401"/>
      <c r="E40" s="402"/>
      <c r="F40" s="161" t="s">
        <v>73</v>
      </c>
      <c r="G40" s="410"/>
      <c r="H40" s="411"/>
    </row>
    <row r="41" spans="1:8" ht="23.45" customHeight="1">
      <c r="A41" s="159"/>
      <c r="B41" s="193" t="s">
        <v>74</v>
      </c>
      <c r="C41" s="194" t="s">
        <v>75</v>
      </c>
      <c r="D41" s="194" t="s">
        <v>76</v>
      </c>
      <c r="E41" s="194" t="s">
        <v>77</v>
      </c>
      <c r="F41" s="412" t="s">
        <v>78</v>
      </c>
      <c r="G41" s="413"/>
      <c r="H41" s="414"/>
    </row>
    <row r="42" spans="1:8" ht="18" customHeight="1">
      <c r="A42" s="159"/>
      <c r="B42" s="395" t="s">
        <v>80</v>
      </c>
      <c r="C42" s="416"/>
      <c r="D42" s="416"/>
      <c r="E42" s="416"/>
      <c r="F42" s="416"/>
      <c r="G42" s="416"/>
      <c r="H42" s="416"/>
    </row>
    <row r="43" spans="1:8" ht="27.75" customHeight="1">
      <c r="A43" s="159"/>
      <c r="B43" s="187" t="s">
        <v>59</v>
      </c>
      <c r="C43" s="188"/>
      <c r="D43" s="188" t="s">
        <v>60</v>
      </c>
      <c r="E43" s="189"/>
      <c r="F43" s="188" t="s">
        <v>61</v>
      </c>
      <c r="G43" s="408"/>
      <c r="H43" s="409"/>
    </row>
    <row r="44" spans="1:8" ht="30.75" customHeight="1">
      <c r="A44" s="159"/>
      <c r="B44" s="190" t="s">
        <v>62</v>
      </c>
      <c r="C44" s="191" t="s">
        <v>63</v>
      </c>
      <c r="D44" s="191" t="s">
        <v>64</v>
      </c>
      <c r="E44" s="191" t="s">
        <v>65</v>
      </c>
      <c r="F44" s="191" t="s">
        <v>66</v>
      </c>
      <c r="G44" s="191" t="s">
        <v>67</v>
      </c>
      <c r="H44" s="192" t="s">
        <v>68</v>
      </c>
    </row>
    <row r="45" spans="1:8" ht="16.5" customHeight="1">
      <c r="A45" s="159"/>
      <c r="B45" s="425" t="s">
        <v>69</v>
      </c>
      <c r="C45" s="191" t="s">
        <v>70</v>
      </c>
      <c r="D45" s="401"/>
      <c r="E45" s="402"/>
      <c r="F45" s="161" t="s">
        <v>71</v>
      </c>
      <c r="G45" s="410"/>
      <c r="H45" s="411"/>
    </row>
    <row r="46" spans="1:8" ht="29.25" customHeight="1">
      <c r="A46" s="159"/>
      <c r="B46" s="425"/>
      <c r="C46" s="191" t="s">
        <v>72</v>
      </c>
      <c r="D46" s="401"/>
      <c r="E46" s="402"/>
      <c r="F46" s="161" t="s">
        <v>73</v>
      </c>
      <c r="G46" s="410"/>
      <c r="H46" s="411"/>
    </row>
    <row r="47" spans="1:8" ht="23.45" customHeight="1">
      <c r="A47" s="159"/>
      <c r="B47" s="193" t="s">
        <v>74</v>
      </c>
      <c r="C47" s="194" t="s">
        <v>75</v>
      </c>
      <c r="D47" s="194" t="s">
        <v>76</v>
      </c>
      <c r="E47" s="194" t="s">
        <v>77</v>
      </c>
      <c r="F47" s="412" t="s">
        <v>78</v>
      </c>
      <c r="G47" s="413"/>
      <c r="H47" s="414"/>
    </row>
    <row r="48" spans="1:8" ht="18" customHeight="1">
      <c r="A48" s="159"/>
      <c r="B48" s="395" t="s">
        <v>81</v>
      </c>
      <c r="C48" s="416"/>
      <c r="D48" s="416"/>
      <c r="E48" s="416"/>
      <c r="F48" s="416"/>
      <c r="G48" s="416"/>
      <c r="H48" s="416"/>
    </row>
    <row r="49" spans="1:8" ht="27.75" customHeight="1">
      <c r="A49" s="159"/>
      <c r="B49" s="187" t="s">
        <v>59</v>
      </c>
      <c r="C49" s="188"/>
      <c r="D49" s="188" t="s">
        <v>60</v>
      </c>
      <c r="E49" s="189"/>
      <c r="F49" s="188" t="s">
        <v>61</v>
      </c>
      <c r="G49" s="408"/>
      <c r="H49" s="409"/>
    </row>
    <row r="50" spans="1:8" ht="30.75" customHeight="1">
      <c r="A50" s="159"/>
      <c r="B50" s="190" t="s">
        <v>62</v>
      </c>
      <c r="C50" s="191" t="s">
        <v>63</v>
      </c>
      <c r="D50" s="191" t="s">
        <v>64</v>
      </c>
      <c r="E50" s="191" t="s">
        <v>65</v>
      </c>
      <c r="F50" s="191" t="s">
        <v>66</v>
      </c>
      <c r="G50" s="191" t="s">
        <v>67</v>
      </c>
      <c r="H50" s="192" t="s">
        <v>68</v>
      </c>
    </row>
    <row r="51" spans="1:8" ht="16.5" customHeight="1">
      <c r="A51" s="159"/>
      <c r="B51" s="425" t="s">
        <v>69</v>
      </c>
      <c r="C51" s="191" t="s">
        <v>70</v>
      </c>
      <c r="D51" s="401"/>
      <c r="E51" s="402"/>
      <c r="F51" s="161" t="s">
        <v>71</v>
      </c>
      <c r="G51" s="410"/>
      <c r="H51" s="411"/>
    </row>
    <row r="52" spans="1:8" ht="29.25" customHeight="1">
      <c r="A52" s="159"/>
      <c r="B52" s="425"/>
      <c r="C52" s="191" t="s">
        <v>72</v>
      </c>
      <c r="D52" s="401"/>
      <c r="E52" s="402"/>
      <c r="F52" s="161" t="s">
        <v>73</v>
      </c>
      <c r="G52" s="410"/>
      <c r="H52" s="411"/>
    </row>
    <row r="53" spans="1:8" ht="23.45" customHeight="1">
      <c r="A53" s="159"/>
      <c r="B53" s="193" t="s">
        <v>74</v>
      </c>
      <c r="C53" s="194" t="s">
        <v>75</v>
      </c>
      <c r="D53" s="194" t="s">
        <v>76</v>
      </c>
      <c r="E53" s="194" t="s">
        <v>77</v>
      </c>
      <c r="F53" s="412" t="s">
        <v>78</v>
      </c>
      <c r="G53" s="413"/>
      <c r="H53" s="414"/>
    </row>
    <row r="54" spans="1:8" ht="18" customHeight="1">
      <c r="A54" s="159"/>
      <c r="B54" s="395" t="s">
        <v>82</v>
      </c>
      <c r="C54" s="416"/>
      <c r="D54" s="416"/>
      <c r="E54" s="416"/>
      <c r="F54" s="416"/>
      <c r="G54" s="416"/>
      <c r="H54" s="416"/>
    </row>
    <row r="55" spans="1:8" ht="27.75" customHeight="1">
      <c r="A55" s="159"/>
      <c r="B55" s="187" t="s">
        <v>59</v>
      </c>
      <c r="C55" s="188"/>
      <c r="D55" s="188" t="s">
        <v>60</v>
      </c>
      <c r="E55" s="189"/>
      <c r="F55" s="188" t="s">
        <v>61</v>
      </c>
      <c r="G55" s="408"/>
      <c r="H55" s="409"/>
    </row>
    <row r="56" spans="1:8" ht="30.75" customHeight="1">
      <c r="A56" s="159"/>
      <c r="B56" s="190" t="s">
        <v>62</v>
      </c>
      <c r="C56" s="191" t="s">
        <v>63</v>
      </c>
      <c r="D56" s="191" t="s">
        <v>64</v>
      </c>
      <c r="E56" s="191" t="s">
        <v>65</v>
      </c>
      <c r="F56" s="191" t="s">
        <v>66</v>
      </c>
      <c r="G56" s="191" t="s">
        <v>67</v>
      </c>
      <c r="H56" s="192" t="s">
        <v>68</v>
      </c>
    </row>
    <row r="57" spans="1:8" ht="16.5" customHeight="1">
      <c r="A57" s="159"/>
      <c r="B57" s="425" t="s">
        <v>69</v>
      </c>
      <c r="C57" s="191" t="s">
        <v>70</v>
      </c>
      <c r="D57" s="401"/>
      <c r="E57" s="402"/>
      <c r="F57" s="161" t="s">
        <v>71</v>
      </c>
      <c r="G57" s="410"/>
      <c r="H57" s="411"/>
    </row>
    <row r="58" spans="1:8" ht="29.25" customHeight="1">
      <c r="A58" s="159"/>
      <c r="B58" s="425"/>
      <c r="C58" s="191" t="s">
        <v>72</v>
      </c>
      <c r="D58" s="401"/>
      <c r="E58" s="402"/>
      <c r="F58" s="161" t="s">
        <v>73</v>
      </c>
      <c r="G58" s="410"/>
      <c r="H58" s="411"/>
    </row>
    <row r="59" spans="1:8" ht="23.45" customHeight="1">
      <c r="A59" s="159"/>
      <c r="B59" s="193" t="s">
        <v>74</v>
      </c>
      <c r="C59" s="194" t="s">
        <v>75</v>
      </c>
      <c r="D59" s="194" t="s">
        <v>76</v>
      </c>
      <c r="E59" s="194" t="s">
        <v>77</v>
      </c>
      <c r="F59" s="412" t="s">
        <v>78</v>
      </c>
      <c r="G59" s="413"/>
      <c r="H59" s="414"/>
    </row>
    <row r="60" spans="1:8" ht="12" customHeight="1" thickBot="1">
      <c r="A60" s="159"/>
      <c r="B60" s="184"/>
      <c r="C60" s="185"/>
      <c r="D60" s="185"/>
      <c r="E60" s="185"/>
      <c r="F60" s="185"/>
      <c r="G60" s="185"/>
      <c r="H60" s="185"/>
    </row>
    <row r="61" spans="1:8" ht="22.5" customHeight="1" thickBot="1">
      <c r="A61" s="377">
        <v>4</v>
      </c>
      <c r="B61" s="396" t="s">
        <v>83</v>
      </c>
      <c r="C61" s="397"/>
      <c r="D61" s="397"/>
      <c r="E61" s="397"/>
      <c r="F61" s="397"/>
      <c r="G61" s="397"/>
      <c r="H61" s="398"/>
    </row>
    <row r="62" spans="1:8" ht="37.5" customHeight="1">
      <c r="A62" s="159"/>
      <c r="B62" s="378" t="s">
        <v>84</v>
      </c>
      <c r="C62" s="202" t="s">
        <v>85</v>
      </c>
      <c r="D62" s="202" t="s">
        <v>86</v>
      </c>
      <c r="E62" s="202" t="s">
        <v>87</v>
      </c>
      <c r="F62" s="202" t="s">
        <v>88</v>
      </c>
      <c r="G62" s="202"/>
      <c r="H62" s="379"/>
    </row>
    <row r="63" spans="1:8" ht="24.75" customHeight="1">
      <c r="A63" s="159"/>
      <c r="B63" s="195" t="s">
        <v>89</v>
      </c>
      <c r="C63" s="191" t="s">
        <v>90</v>
      </c>
      <c r="D63" s="191" t="s">
        <v>91</v>
      </c>
      <c r="E63" s="191" t="s">
        <v>92</v>
      </c>
      <c r="F63" s="191" t="s">
        <v>93</v>
      </c>
      <c r="G63" s="191" t="s">
        <v>94</v>
      </c>
      <c r="H63" s="196" t="s">
        <v>95</v>
      </c>
    </row>
    <row r="64" spans="1:8" ht="26.25" customHeight="1">
      <c r="A64" s="419"/>
      <c r="B64" s="426" t="s">
        <v>96</v>
      </c>
      <c r="C64" s="191" t="s">
        <v>97</v>
      </c>
      <c r="D64" s="191" t="s">
        <v>98</v>
      </c>
      <c r="E64" s="197" t="s">
        <v>99</v>
      </c>
      <c r="F64" s="197" t="s">
        <v>100</v>
      </c>
      <c r="G64" s="191" t="s">
        <v>101</v>
      </c>
      <c r="H64" s="196" t="s">
        <v>102</v>
      </c>
    </row>
    <row r="65" spans="1:10" ht="19.5" customHeight="1">
      <c r="A65" s="419"/>
      <c r="B65" s="426"/>
      <c r="C65" s="191" t="s">
        <v>103</v>
      </c>
      <c r="D65" s="191" t="s">
        <v>104</v>
      </c>
      <c r="E65" s="191" t="s">
        <v>105</v>
      </c>
      <c r="F65" s="191" t="s">
        <v>106</v>
      </c>
      <c r="G65" s="191" t="s">
        <v>107</v>
      </c>
      <c r="H65" s="196" t="s">
        <v>108</v>
      </c>
    </row>
    <row r="66" spans="1:10" ht="22.5" customHeight="1">
      <c r="A66" s="419"/>
      <c r="B66" s="426"/>
      <c r="C66" s="428" t="s">
        <v>109</v>
      </c>
      <c r="D66" s="428"/>
      <c r="E66" s="429"/>
      <c r="F66" s="429"/>
      <c r="G66" s="428"/>
      <c r="H66" s="430"/>
    </row>
    <row r="67" spans="1:10" ht="30" customHeight="1">
      <c r="A67" s="419"/>
      <c r="B67" s="427" t="s">
        <v>110</v>
      </c>
      <c r="C67" s="191" t="s">
        <v>111</v>
      </c>
      <c r="D67" s="199" t="s">
        <v>112</v>
      </c>
      <c r="E67" s="200" t="s">
        <v>113</v>
      </c>
      <c r="F67" s="200" t="s">
        <v>114</v>
      </c>
      <c r="G67" s="201" t="s">
        <v>115</v>
      </c>
      <c r="H67" s="196" t="s">
        <v>116</v>
      </c>
      <c r="J67" s="212"/>
    </row>
    <row r="68" spans="1:10" ht="29.25" customHeight="1">
      <c r="A68" s="419"/>
      <c r="B68" s="427"/>
      <c r="C68" s="191" t="s">
        <v>117</v>
      </c>
      <c r="D68" s="191" t="s">
        <v>118</v>
      </c>
      <c r="E68" s="202" t="s">
        <v>119</v>
      </c>
      <c r="F68" s="202" t="s">
        <v>120</v>
      </c>
      <c r="G68" s="191" t="s">
        <v>121</v>
      </c>
      <c r="H68" s="196" t="s">
        <v>122</v>
      </c>
    </row>
    <row r="69" spans="1:10" ht="21.75" customHeight="1">
      <c r="A69" s="419"/>
      <c r="B69" s="427"/>
      <c r="C69" s="20" t="s">
        <v>123</v>
      </c>
      <c r="D69" s="20"/>
      <c r="E69" s="20"/>
      <c r="F69" s="20"/>
      <c r="G69" s="20"/>
      <c r="H69" s="20"/>
    </row>
    <row r="70" spans="1:10" ht="21.75" customHeight="1">
      <c r="A70" s="159"/>
      <c r="B70" s="198"/>
      <c r="C70" s="428" t="s">
        <v>124</v>
      </c>
      <c r="D70" s="428"/>
      <c r="E70" s="428"/>
      <c r="F70" s="428"/>
      <c r="G70" s="428"/>
      <c r="H70" s="430"/>
    </row>
    <row r="71" spans="1:10" ht="25.5" customHeight="1">
      <c r="A71" s="159"/>
      <c r="B71" s="195" t="s">
        <v>125</v>
      </c>
      <c r="C71" s="191" t="s">
        <v>126</v>
      </c>
      <c r="D71" s="191" t="s">
        <v>127</v>
      </c>
      <c r="E71" s="191" t="s">
        <v>128</v>
      </c>
      <c r="F71" s="191" t="s">
        <v>129</v>
      </c>
      <c r="G71" s="191" t="s">
        <v>130</v>
      </c>
      <c r="H71" s="196" t="s">
        <v>131</v>
      </c>
    </row>
    <row r="72" spans="1:10" ht="33.75" customHeight="1">
      <c r="A72" s="159"/>
      <c r="B72" s="195" t="s">
        <v>132</v>
      </c>
      <c r="C72" s="191" t="s">
        <v>126</v>
      </c>
      <c r="D72" s="191" t="s">
        <v>127</v>
      </c>
      <c r="E72" s="191" t="s">
        <v>128</v>
      </c>
      <c r="F72" s="191" t="s">
        <v>129</v>
      </c>
      <c r="G72" s="191" t="s">
        <v>130</v>
      </c>
      <c r="H72" s="196" t="s">
        <v>131</v>
      </c>
    </row>
    <row r="73" spans="1:10" ht="36.6" customHeight="1">
      <c r="A73" s="159"/>
      <c r="B73" s="195" t="s">
        <v>133</v>
      </c>
      <c r="C73" s="191" t="s">
        <v>134</v>
      </c>
      <c r="D73" s="191" t="s">
        <v>135</v>
      </c>
      <c r="E73" s="191" t="s">
        <v>136</v>
      </c>
      <c r="F73" s="428" t="s">
        <v>137</v>
      </c>
      <c r="G73" s="428"/>
      <c r="H73" s="196" t="s">
        <v>131</v>
      </c>
    </row>
    <row r="74" spans="1:10" ht="30" customHeight="1">
      <c r="A74" s="159"/>
      <c r="B74" s="195" t="s">
        <v>138</v>
      </c>
      <c r="C74" s="191" t="s">
        <v>139</v>
      </c>
      <c r="D74" s="191" t="s">
        <v>140</v>
      </c>
      <c r="E74" s="191" t="s">
        <v>141</v>
      </c>
      <c r="F74" s="428" t="s">
        <v>142</v>
      </c>
      <c r="G74" s="428"/>
      <c r="H74" s="196" t="s">
        <v>131</v>
      </c>
    </row>
    <row r="75" spans="1:10" ht="29.25" customHeight="1">
      <c r="A75" s="159"/>
      <c r="B75" s="195" t="s">
        <v>143</v>
      </c>
      <c r="C75" s="203"/>
      <c r="D75" s="204"/>
      <c r="E75" s="204"/>
      <c r="F75" s="204"/>
      <c r="G75" s="204"/>
      <c r="H75" s="205"/>
    </row>
    <row r="76" spans="1:10" ht="43.9" customHeight="1">
      <c r="A76" s="159"/>
      <c r="B76" s="206" t="s">
        <v>144</v>
      </c>
      <c r="C76" s="200" t="s">
        <v>145</v>
      </c>
      <c r="D76" s="453" t="s">
        <v>146</v>
      </c>
      <c r="E76" s="453"/>
      <c r="F76" s="453"/>
      <c r="G76" s="453"/>
      <c r="H76" s="454"/>
    </row>
    <row r="77" spans="1:10" ht="56.45" customHeight="1">
      <c r="A77" s="103"/>
      <c r="B77" s="207" t="s">
        <v>147</v>
      </c>
      <c r="C77" s="208" t="s">
        <v>145</v>
      </c>
      <c r="D77" s="455" t="s">
        <v>146</v>
      </c>
      <c r="E77" s="455"/>
      <c r="F77" s="455"/>
      <c r="G77" s="455"/>
      <c r="H77" s="456"/>
    </row>
    <row r="78" spans="1:10" ht="12" customHeight="1">
      <c r="B78" s="209"/>
      <c r="C78" s="210"/>
      <c r="D78" s="210"/>
      <c r="E78" s="210"/>
      <c r="F78" s="210"/>
      <c r="G78" s="210"/>
      <c r="H78" s="210"/>
    </row>
    <row r="79" spans="1:10" ht="12" customHeight="1">
      <c r="A79" s="159"/>
    </row>
    <row r="80" spans="1:10" ht="57.75" customHeight="1">
      <c r="B80" s="457" t="s">
        <v>148</v>
      </c>
      <c r="C80" s="458"/>
      <c r="D80" s="458"/>
      <c r="E80" s="458"/>
      <c r="F80" s="458"/>
      <c r="G80" s="458"/>
      <c r="H80" s="459"/>
    </row>
    <row r="81" spans="2:8" ht="15" customHeight="1">
      <c r="B81" s="431" t="s">
        <v>149</v>
      </c>
      <c r="C81" s="436"/>
      <c r="D81" s="436"/>
      <c r="E81" s="436"/>
      <c r="F81" s="436"/>
      <c r="G81" s="436"/>
      <c r="H81" s="437"/>
    </row>
    <row r="82" spans="2:8" ht="16.5" customHeight="1">
      <c r="B82" s="432"/>
      <c r="C82" s="438"/>
      <c r="D82" s="438"/>
      <c r="E82" s="438"/>
      <c r="F82" s="438"/>
      <c r="G82" s="438"/>
      <c r="H82" s="439"/>
    </row>
    <row r="83" spans="2:8" ht="45" customHeight="1">
      <c r="B83" s="211" t="s">
        <v>150</v>
      </c>
      <c r="C83" s="417"/>
      <c r="D83" s="417"/>
      <c r="E83" s="417"/>
      <c r="F83" s="417"/>
      <c r="G83" s="417"/>
      <c r="H83" s="418"/>
    </row>
  </sheetData>
  <mergeCells count="90">
    <mergeCell ref="B2:H2"/>
    <mergeCell ref="B3:H3"/>
    <mergeCell ref="G4:H4"/>
    <mergeCell ref="B28:H28"/>
    <mergeCell ref="B11:H11"/>
    <mergeCell ref="G27:H27"/>
    <mergeCell ref="G18:H18"/>
    <mergeCell ref="G19:H19"/>
    <mergeCell ref="G23:H23"/>
    <mergeCell ref="E24:F24"/>
    <mergeCell ref="E25:H25"/>
    <mergeCell ref="B12:H12"/>
    <mergeCell ref="C13:E13"/>
    <mergeCell ref="C15:E15"/>
    <mergeCell ref="G15:H15"/>
    <mergeCell ref="C16:D16"/>
    <mergeCell ref="B81:B82"/>
    <mergeCell ref="F13:F14"/>
    <mergeCell ref="F21:F22"/>
    <mergeCell ref="C81:H82"/>
    <mergeCell ref="C21:E23"/>
    <mergeCell ref="C24:D25"/>
    <mergeCell ref="D76:H76"/>
    <mergeCell ref="D77:H77"/>
    <mergeCell ref="B80:H80"/>
    <mergeCell ref="F73:G73"/>
    <mergeCell ref="F74:G74"/>
    <mergeCell ref="D57:E57"/>
    <mergeCell ref="G57:H57"/>
    <mergeCell ref="D58:E58"/>
    <mergeCell ref="G58:H58"/>
    <mergeCell ref="F59:H59"/>
    <mergeCell ref="C83:H83"/>
    <mergeCell ref="A2:A3"/>
    <mergeCell ref="A64:A66"/>
    <mergeCell ref="A67:A69"/>
    <mergeCell ref="B21:B23"/>
    <mergeCell ref="B24:B25"/>
    <mergeCell ref="B33:B34"/>
    <mergeCell ref="B39:B40"/>
    <mergeCell ref="B45:B46"/>
    <mergeCell ref="B51:B52"/>
    <mergeCell ref="B57:B58"/>
    <mergeCell ref="B64:B66"/>
    <mergeCell ref="B67:B69"/>
    <mergeCell ref="B61:H61"/>
    <mergeCell ref="C66:H66"/>
    <mergeCell ref="C70:H70"/>
    <mergeCell ref="D52:E52"/>
    <mergeCell ref="G52:H52"/>
    <mergeCell ref="F53:H53"/>
    <mergeCell ref="C54:H54"/>
    <mergeCell ref="G55:H55"/>
    <mergeCell ref="F47:H47"/>
    <mergeCell ref="C48:H48"/>
    <mergeCell ref="G49:H49"/>
    <mergeCell ref="D51:E51"/>
    <mergeCell ref="G51:H51"/>
    <mergeCell ref="C42:H42"/>
    <mergeCell ref="G43:H43"/>
    <mergeCell ref="D45:E45"/>
    <mergeCell ref="G45:H45"/>
    <mergeCell ref="D46:E46"/>
    <mergeCell ref="G46:H46"/>
    <mergeCell ref="D39:E39"/>
    <mergeCell ref="G39:H39"/>
    <mergeCell ref="D40:E40"/>
    <mergeCell ref="G40:H40"/>
    <mergeCell ref="F41:H41"/>
    <mergeCell ref="D34:E34"/>
    <mergeCell ref="G34:H34"/>
    <mergeCell ref="F35:H35"/>
    <mergeCell ref="C36:H36"/>
    <mergeCell ref="G37:H37"/>
    <mergeCell ref="B29:H29"/>
    <mergeCell ref="C30:H30"/>
    <mergeCell ref="G31:H31"/>
    <mergeCell ref="D33:E33"/>
    <mergeCell ref="G33:H33"/>
    <mergeCell ref="C8:D8"/>
    <mergeCell ref="F8:H8"/>
    <mergeCell ref="C9:D9"/>
    <mergeCell ref="C10:D10"/>
    <mergeCell ref="F10:H10"/>
    <mergeCell ref="B4:E4"/>
    <mergeCell ref="C5:D5"/>
    <mergeCell ref="F5:H5"/>
    <mergeCell ref="C6:D6"/>
    <mergeCell ref="C7:D7"/>
    <mergeCell ref="F7:H7"/>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M18"/>
  <sheetViews>
    <sheetView tabSelected="1" zoomScale="80" zoomScaleNormal="80" workbookViewId="0">
      <pane xSplit="2" ySplit="4" topLeftCell="C9" activePane="bottomRight" state="frozen"/>
      <selection pane="topRight"/>
      <selection pane="bottomLeft"/>
      <selection pane="bottomRight" activeCell="F12" sqref="F12"/>
    </sheetView>
  </sheetViews>
  <sheetFormatPr baseColWidth="10" defaultColWidth="11.5703125" defaultRowHeight="14.25"/>
  <cols>
    <col min="1" max="1" width="7" style="129" customWidth="1"/>
    <col min="2" max="2" width="22" style="128" customWidth="1"/>
    <col min="3" max="3" width="16.28515625" style="127" customWidth="1"/>
    <col min="4" max="4" width="12.5703125" style="129" customWidth="1"/>
    <col min="5" max="5" width="60.140625" style="127" customWidth="1"/>
    <col min="6" max="6" width="90.140625" style="127" customWidth="1"/>
    <col min="7" max="7" width="45.85546875" style="127" hidden="1" customWidth="1"/>
    <col min="8" max="8" width="18.85546875" style="129" customWidth="1"/>
    <col min="9" max="9" width="6.85546875" style="127" customWidth="1"/>
    <col min="10" max="10" width="8.5703125" style="127" customWidth="1"/>
    <col min="11" max="11" width="7.7109375" style="127" customWidth="1"/>
    <col min="12" max="12" width="41.42578125" style="127" customWidth="1"/>
    <col min="13" max="16384" width="11.5703125" style="127"/>
  </cols>
  <sheetData>
    <row r="1" spans="1:13" s="20" customFormat="1" ht="31.5" customHeight="1">
      <c r="A1" s="494" t="s">
        <v>151</v>
      </c>
      <c r="B1" s="494"/>
      <c r="C1" s="494"/>
      <c r="D1" s="494"/>
      <c r="E1" s="494"/>
      <c r="F1" s="494"/>
      <c r="G1" s="494"/>
      <c r="H1" s="494"/>
      <c r="I1" s="494"/>
      <c r="J1" s="494"/>
      <c r="K1" s="494"/>
      <c r="L1" s="494"/>
    </row>
    <row r="2" spans="1:13" ht="15" thickBot="1"/>
    <row r="3" spans="1:13" s="126" customFormat="1" ht="29.45" customHeight="1">
      <c r="A3" s="501" t="s">
        <v>152</v>
      </c>
      <c r="B3" s="490" t="s">
        <v>153</v>
      </c>
      <c r="C3" s="491"/>
      <c r="D3" s="503" t="s">
        <v>154</v>
      </c>
      <c r="E3" s="505" t="s">
        <v>155</v>
      </c>
      <c r="F3" s="505" t="s">
        <v>156</v>
      </c>
      <c r="G3" s="505" t="s">
        <v>157</v>
      </c>
      <c r="H3" s="486" t="s">
        <v>158</v>
      </c>
      <c r="I3" s="498" t="s">
        <v>159</v>
      </c>
      <c r="J3" s="499"/>
      <c r="K3" s="500"/>
      <c r="L3" s="488" t="s">
        <v>160</v>
      </c>
      <c r="M3" s="142"/>
    </row>
    <row r="4" spans="1:13" s="126" customFormat="1" ht="38.25" customHeight="1" thickBot="1">
      <c r="A4" s="502"/>
      <c r="B4" s="492"/>
      <c r="C4" s="493"/>
      <c r="D4" s="504"/>
      <c r="E4" s="506"/>
      <c r="F4" s="506"/>
      <c r="G4" s="506"/>
      <c r="H4" s="487"/>
      <c r="I4" s="143" t="s">
        <v>161</v>
      </c>
      <c r="J4" s="143" t="s">
        <v>162</v>
      </c>
      <c r="K4" s="143" t="s">
        <v>163</v>
      </c>
      <c r="L4" s="489"/>
      <c r="M4" s="142"/>
    </row>
    <row r="5" spans="1:13" ht="178.5" customHeight="1">
      <c r="A5" s="229">
        <v>1</v>
      </c>
      <c r="B5" s="513" t="s">
        <v>164</v>
      </c>
      <c r="C5" s="106" t="s">
        <v>165</v>
      </c>
      <c r="D5" s="362" t="s">
        <v>166</v>
      </c>
      <c r="E5" s="106" t="s">
        <v>167</v>
      </c>
      <c r="F5" s="106" t="s">
        <v>168</v>
      </c>
      <c r="G5" s="140"/>
      <c r="H5" s="130" t="s">
        <v>169</v>
      </c>
      <c r="I5" s="144"/>
      <c r="J5" s="144"/>
      <c r="K5" s="144"/>
      <c r="L5" s="145"/>
    </row>
    <row r="6" spans="1:13" ht="74.25" customHeight="1">
      <c r="A6" s="230">
        <v>2</v>
      </c>
      <c r="B6" s="514"/>
      <c r="C6" s="509" t="s">
        <v>170</v>
      </c>
      <c r="D6" s="363" t="s">
        <v>171</v>
      </c>
      <c r="E6" s="28" t="s">
        <v>172</v>
      </c>
      <c r="F6" s="28" t="s">
        <v>173</v>
      </c>
      <c r="G6" s="227" t="s">
        <v>174</v>
      </c>
      <c r="H6" s="135" t="s">
        <v>169</v>
      </c>
      <c r="I6" s="146"/>
      <c r="J6" s="146"/>
      <c r="K6" s="146"/>
      <c r="L6" s="147"/>
    </row>
    <row r="7" spans="1:13" ht="59.45" customHeight="1">
      <c r="A7" s="230">
        <v>3</v>
      </c>
      <c r="B7" s="514"/>
      <c r="C7" s="509"/>
      <c r="D7" s="363" t="s">
        <v>175</v>
      </c>
      <c r="E7" s="28" t="s">
        <v>176</v>
      </c>
      <c r="F7" s="28" t="s">
        <v>177</v>
      </c>
      <c r="G7" s="227" t="s">
        <v>178</v>
      </c>
      <c r="H7" s="135" t="s">
        <v>169</v>
      </c>
      <c r="I7" s="146"/>
      <c r="J7" s="146"/>
      <c r="K7" s="146"/>
      <c r="L7" s="147"/>
    </row>
    <row r="8" spans="1:13" ht="91.5" customHeight="1">
      <c r="A8" s="230">
        <v>4</v>
      </c>
      <c r="B8" s="514"/>
      <c r="C8" s="509"/>
      <c r="D8" s="363" t="s">
        <v>179</v>
      </c>
      <c r="E8" s="28" t="s">
        <v>180</v>
      </c>
      <c r="F8" s="28" t="s">
        <v>181</v>
      </c>
      <c r="G8" s="131" t="s">
        <v>182</v>
      </c>
      <c r="H8" s="228" t="s">
        <v>169</v>
      </c>
      <c r="I8" s="146"/>
      <c r="J8" s="146"/>
      <c r="K8" s="146"/>
      <c r="L8" s="147"/>
    </row>
    <row r="9" spans="1:13" ht="73.150000000000006" customHeight="1">
      <c r="A9" s="230">
        <v>5</v>
      </c>
      <c r="B9" s="514"/>
      <c r="C9" s="509"/>
      <c r="D9" s="363" t="s">
        <v>183</v>
      </c>
      <c r="E9" s="28" t="s">
        <v>184</v>
      </c>
      <c r="F9" s="28" t="s">
        <v>185</v>
      </c>
      <c r="G9" s="131" t="s">
        <v>186</v>
      </c>
      <c r="H9" s="132" t="s">
        <v>187</v>
      </c>
      <c r="I9" s="146"/>
      <c r="J9" s="146"/>
      <c r="K9" s="146"/>
      <c r="L9" s="147"/>
    </row>
    <row r="10" spans="1:13" ht="80.45" customHeight="1">
      <c r="A10" s="230">
        <v>6</v>
      </c>
      <c r="B10" s="514"/>
      <c r="C10" s="509"/>
      <c r="D10" s="363" t="s">
        <v>188</v>
      </c>
      <c r="E10" s="28" t="s">
        <v>189</v>
      </c>
      <c r="F10" s="28" t="s">
        <v>190</v>
      </c>
      <c r="G10" s="131" t="s">
        <v>191</v>
      </c>
      <c r="H10" s="132" t="s">
        <v>187</v>
      </c>
      <c r="I10" s="146"/>
      <c r="J10" s="146"/>
      <c r="K10" s="146"/>
      <c r="L10" s="147"/>
    </row>
    <row r="11" spans="1:13" ht="78.75" customHeight="1" thickBot="1">
      <c r="A11" s="231">
        <v>7</v>
      </c>
      <c r="B11" s="515"/>
      <c r="C11" s="510"/>
      <c r="D11" s="370" t="s">
        <v>192</v>
      </c>
      <c r="E11" s="116" t="s">
        <v>193</v>
      </c>
      <c r="F11" s="116" t="s">
        <v>194</v>
      </c>
      <c r="G11" s="133" t="s">
        <v>195</v>
      </c>
      <c r="H11" s="134" t="s">
        <v>187</v>
      </c>
      <c r="I11" s="148"/>
      <c r="J11" s="148"/>
      <c r="K11" s="148"/>
      <c r="L11" s="149"/>
    </row>
    <row r="12" spans="1:13" ht="202.5" customHeight="1">
      <c r="A12" s="368">
        <v>8</v>
      </c>
      <c r="B12" s="495" t="s">
        <v>196</v>
      </c>
      <c r="C12" s="511" t="s">
        <v>197</v>
      </c>
      <c r="D12" s="369" t="s">
        <v>198</v>
      </c>
      <c r="E12" s="625" t="s">
        <v>562</v>
      </c>
      <c r="F12" s="625" t="s">
        <v>567</v>
      </c>
      <c r="G12" s="223" t="s">
        <v>199</v>
      </c>
      <c r="H12" s="224" t="s">
        <v>169</v>
      </c>
      <c r="I12" s="225"/>
      <c r="J12" s="225"/>
      <c r="K12" s="225"/>
      <c r="L12" s="226"/>
    </row>
    <row r="13" spans="1:13" ht="64.900000000000006" customHeight="1">
      <c r="A13" s="230">
        <v>9</v>
      </c>
      <c r="B13" s="496"/>
      <c r="C13" s="509"/>
      <c r="D13" s="365" t="s">
        <v>200</v>
      </c>
      <c r="E13" s="28" t="s">
        <v>201</v>
      </c>
      <c r="F13" s="28" t="s">
        <v>202</v>
      </c>
      <c r="G13" s="136" t="s">
        <v>203</v>
      </c>
      <c r="H13" s="137" t="s">
        <v>204</v>
      </c>
      <c r="I13" s="152"/>
      <c r="J13" s="152"/>
      <c r="K13" s="152"/>
      <c r="L13" s="153"/>
    </row>
    <row r="14" spans="1:13" ht="87" customHeight="1">
      <c r="A14" s="230">
        <v>10</v>
      </c>
      <c r="B14" s="496"/>
      <c r="C14" s="509" t="s">
        <v>205</v>
      </c>
      <c r="D14" s="365" t="s">
        <v>206</v>
      </c>
      <c r="E14" s="28" t="s">
        <v>207</v>
      </c>
      <c r="F14" s="28" t="s">
        <v>208</v>
      </c>
      <c r="G14" s="138" t="s">
        <v>203</v>
      </c>
      <c r="H14" s="132" t="s">
        <v>187</v>
      </c>
      <c r="I14" s="152"/>
      <c r="J14" s="152"/>
      <c r="K14" s="152"/>
      <c r="L14" s="153"/>
    </row>
    <row r="15" spans="1:13" ht="63.6" customHeight="1" thickBot="1">
      <c r="A15" s="232">
        <v>11</v>
      </c>
      <c r="B15" s="497"/>
      <c r="C15" s="512"/>
      <c r="D15" s="366" t="s">
        <v>209</v>
      </c>
      <c r="E15" s="31" t="s">
        <v>210</v>
      </c>
      <c r="F15" s="31" t="s">
        <v>211</v>
      </c>
      <c r="G15" s="233" t="s">
        <v>212</v>
      </c>
      <c r="H15" s="234" t="s">
        <v>204</v>
      </c>
      <c r="I15" s="235"/>
      <c r="J15" s="235"/>
      <c r="K15" s="235"/>
      <c r="L15" s="236"/>
    </row>
    <row r="16" spans="1:13" ht="269.25" customHeight="1">
      <c r="A16" s="229">
        <v>12</v>
      </c>
      <c r="B16" s="507" t="s">
        <v>213</v>
      </c>
      <c r="C16" s="106" t="s">
        <v>214</v>
      </c>
      <c r="D16" s="364" t="s">
        <v>215</v>
      </c>
      <c r="E16" s="622" t="s">
        <v>216</v>
      </c>
      <c r="F16" s="624" t="s">
        <v>566</v>
      </c>
      <c r="G16" s="140"/>
      <c r="H16" s="130" t="s">
        <v>169</v>
      </c>
      <c r="I16" s="150"/>
      <c r="J16" s="150"/>
      <c r="K16" s="150"/>
      <c r="L16" s="151"/>
    </row>
    <row r="17" spans="1:12" ht="51.75" customHeight="1">
      <c r="A17" s="230">
        <v>13</v>
      </c>
      <c r="B17" s="496"/>
      <c r="C17" s="509" t="s">
        <v>217</v>
      </c>
      <c r="D17" s="365" t="s">
        <v>218</v>
      </c>
      <c r="E17" s="28" t="s">
        <v>219</v>
      </c>
      <c r="F17" s="28" t="s">
        <v>220</v>
      </c>
      <c r="G17" s="138"/>
      <c r="H17" s="135" t="s">
        <v>169</v>
      </c>
      <c r="I17" s="154"/>
      <c r="J17" s="154"/>
      <c r="K17" s="154"/>
      <c r="L17" s="155"/>
    </row>
    <row r="18" spans="1:12" ht="189.75" customHeight="1" thickBot="1">
      <c r="A18" s="231">
        <v>14</v>
      </c>
      <c r="B18" s="508"/>
      <c r="C18" s="510"/>
      <c r="D18" s="367" t="s">
        <v>221</v>
      </c>
      <c r="E18" s="116" t="s">
        <v>222</v>
      </c>
      <c r="F18" s="116" t="s">
        <v>223</v>
      </c>
      <c r="G18" s="141"/>
      <c r="H18" s="139" t="s">
        <v>169</v>
      </c>
      <c r="I18" s="156"/>
      <c r="J18" s="156"/>
      <c r="K18" s="156"/>
      <c r="L18" s="157"/>
    </row>
  </sheetData>
  <autoFilter ref="A3:L18" xr:uid="{00000000-0009-0000-0000-000001000000}"/>
  <mergeCells count="17">
    <mergeCell ref="B16:B18"/>
    <mergeCell ref="C6:C11"/>
    <mergeCell ref="C12:C13"/>
    <mergeCell ref="C14:C15"/>
    <mergeCell ref="C17:C18"/>
    <mergeCell ref="B5:B11"/>
    <mergeCell ref="H3:H4"/>
    <mergeCell ref="L3:L4"/>
    <mergeCell ref="B3:C4"/>
    <mergeCell ref="A1:L1"/>
    <mergeCell ref="B12:B15"/>
    <mergeCell ref="I3:K3"/>
    <mergeCell ref="A3:A4"/>
    <mergeCell ref="D3:D4"/>
    <mergeCell ref="E3:E4"/>
    <mergeCell ref="F3:F4"/>
    <mergeCell ref="G3:G4"/>
  </mergeCells>
  <conditionalFormatting sqref="H5">
    <cfRule type="colorScale" priority="3">
      <colorScale>
        <cfvo type="num" val="&quot;Menor&quot;"/>
        <cfvo type="num" val="&quot;Mayor&quot;"/>
        <cfvo type="num" val="&quot;Fundamental&quot;"/>
        <color rgb="FF92D050"/>
        <color rgb="FFFFC000"/>
        <color rgb="FFC00000"/>
      </colorScale>
    </cfRule>
    <cfRule type="colorScale" priority="4">
      <colorScale>
        <cfvo type="min"/>
        <cfvo type="percentile" val="50"/>
        <cfvo type="max"/>
        <color rgb="FF63BE7B"/>
        <color rgb="FFFFEB84"/>
        <color rgb="FFF8696B"/>
      </colorScale>
    </cfRule>
    <cfRule type="containsText" dxfId="166" priority="5" operator="containsText" text="favorable">
      <formula>NOT(ISERROR(SEARCH("favorable",H5)))</formula>
    </cfRule>
    <cfRule type="colorScale" priority="6">
      <colorScale>
        <cfvo type="num" val="&quot;Menor&quot;"/>
        <cfvo type="num" val="&quot;Mayor&quot;"/>
        <cfvo type="num" val="&quot;Fundamental&quot;"/>
        <color rgb="FF92D050"/>
        <color rgb="FFFFC000"/>
        <color rgb="FFC00000"/>
      </colorScale>
    </cfRule>
    <cfRule type="colorScale" priority="7">
      <colorScale>
        <cfvo type="min"/>
        <cfvo type="percentile" val="50"/>
        <cfvo type="max"/>
        <color rgb="FF63BE7B"/>
        <color rgb="FFFFEB84"/>
        <color rgb="FFF8696B"/>
      </colorScale>
    </cfRule>
    <cfRule type="containsText" dxfId="165" priority="8" operator="containsText" text="favorable">
      <formula>NOT(ISERROR(SEARCH("favorable",H5)))</formula>
    </cfRule>
  </conditionalFormatting>
  <conditionalFormatting sqref="H5:H18">
    <cfRule type="containsText" dxfId="164" priority="44" operator="containsText" text="Poco favorable">
      <formula>NOT(ISERROR(SEARCH("Poco favorable",H5)))</formula>
    </cfRule>
  </conditionalFormatting>
  <conditionalFormatting sqref="H8">
    <cfRule type="colorScale" priority="45">
      <colorScale>
        <cfvo type="num" val="&quot;Menor&quot;"/>
        <cfvo type="num" val="&quot;Mayor&quot;"/>
        <cfvo type="num" val="&quot;Fundamental&quot;"/>
        <color rgb="FF92D050"/>
        <color rgb="FFFFC000"/>
        <color rgb="FFC00000"/>
      </colorScale>
    </cfRule>
    <cfRule type="colorScale" priority="46">
      <colorScale>
        <cfvo type="min"/>
        <cfvo type="percentile" val="50"/>
        <cfvo type="max"/>
        <color rgb="FF63BE7B"/>
        <color rgb="FFFFEB84"/>
        <color rgb="FFF8696B"/>
      </colorScale>
    </cfRule>
    <cfRule type="containsText" dxfId="163" priority="47" operator="containsText" text="favorable">
      <formula>NOT(ISERROR(SEARCH("favorable",H8)))</formula>
    </cfRule>
  </conditionalFormatting>
  <conditionalFormatting sqref="H9:H11">
    <cfRule type="colorScale" priority="641">
      <colorScale>
        <cfvo type="num" val="&quot;Menor&quot;"/>
        <cfvo type="num" val="&quot;Mayor&quot;"/>
        <cfvo type="num" val="&quot;Fundamental&quot;"/>
        <color rgb="FF92D050"/>
        <color rgb="FFFFC000"/>
        <color rgb="FFC00000"/>
      </colorScale>
    </cfRule>
    <cfRule type="colorScale" priority="642">
      <colorScale>
        <cfvo type="min"/>
        <cfvo type="percentile" val="50"/>
        <cfvo type="max"/>
        <color rgb="FF63BE7B"/>
        <color rgb="FFFFEB84"/>
        <color rgb="FFF8696B"/>
      </colorScale>
    </cfRule>
    <cfRule type="containsText" dxfId="162" priority="643" operator="containsText" text="favorable">
      <formula>NOT(ISERROR(SEARCH("favorable",H9)))</formula>
    </cfRule>
    <cfRule type="colorScale" priority="644">
      <colorScale>
        <cfvo type="num" val="&quot;Menor&quot;"/>
        <cfvo type="num" val="&quot;Mayor&quot;"/>
        <cfvo type="num" val="&quot;Fundamental&quot;"/>
        <color rgb="FF92D050"/>
        <color rgb="FFFFC000"/>
        <color rgb="FFC00000"/>
      </colorScale>
    </cfRule>
    <cfRule type="colorScale" priority="645">
      <colorScale>
        <cfvo type="min"/>
        <cfvo type="percentile" val="50"/>
        <cfvo type="max"/>
        <color rgb="FF63BE7B"/>
        <color rgb="FFFFEB84"/>
        <color rgb="FFF8696B"/>
      </colorScale>
    </cfRule>
    <cfRule type="containsText" dxfId="161" priority="646" operator="containsText" text="favorable">
      <formula>NOT(ISERROR(SEARCH("favorable",H9)))</formula>
    </cfRule>
    <cfRule type="colorScale" priority="647">
      <colorScale>
        <cfvo type="num" val="&quot;Menor&quot;"/>
        <cfvo type="num" val="&quot;Mayor&quot;"/>
        <cfvo type="num" val="&quot;Fundamental&quot;"/>
        <color rgb="FF92D050"/>
        <color rgb="FFFFC000"/>
        <color rgb="FFC00000"/>
      </colorScale>
    </cfRule>
    <cfRule type="colorScale" priority="648">
      <colorScale>
        <cfvo type="min"/>
        <cfvo type="percentile" val="50"/>
        <cfvo type="max"/>
        <color rgb="FF63BE7B"/>
        <color rgb="FFFFEB84"/>
        <color rgb="FFF8696B"/>
      </colorScale>
    </cfRule>
    <cfRule type="containsText" dxfId="160" priority="649" operator="containsText" text="favorable">
      <formula>NOT(ISERROR(SEARCH("favorable",H9)))</formula>
    </cfRule>
  </conditionalFormatting>
  <conditionalFormatting sqref="H12:H13">
    <cfRule type="colorScale" priority="126">
      <colorScale>
        <cfvo type="num" val="&quot;Menor&quot;"/>
        <cfvo type="num" val="&quot;Mayor&quot;"/>
        <cfvo type="num" val="&quot;Fundamental&quot;"/>
        <color rgb="FF92D050"/>
        <color rgb="FFFFC000"/>
        <color rgb="FFC00000"/>
      </colorScale>
    </cfRule>
    <cfRule type="colorScale" priority="127">
      <colorScale>
        <cfvo type="min"/>
        <cfvo type="percentile" val="50"/>
        <cfvo type="max"/>
        <color rgb="FF63BE7B"/>
        <color rgb="FFFFEB84"/>
        <color rgb="FFF8696B"/>
      </colorScale>
    </cfRule>
  </conditionalFormatting>
  <conditionalFormatting sqref="H15">
    <cfRule type="colorScale" priority="1">
      <colorScale>
        <cfvo type="num" val="&quot;Menor&quot;"/>
        <cfvo type="num" val="&quot;Mayor&quot;"/>
        <cfvo type="num" val="&quot;Fundamental&quot;"/>
        <color rgb="FF92D050"/>
        <color rgb="FFFFC000"/>
        <color rgb="FFC00000"/>
      </colorScale>
    </cfRule>
    <cfRule type="colorScale" priority="2">
      <colorScale>
        <cfvo type="min"/>
        <cfvo type="percentile" val="50"/>
        <cfvo type="max"/>
        <color rgb="FF63BE7B"/>
        <color rgb="FFFFEB84"/>
        <color rgb="FFF8696B"/>
      </colorScale>
    </cfRule>
  </conditionalFormatting>
  <conditionalFormatting sqref="H15:H16">
    <cfRule type="colorScale" priority="687">
      <colorScale>
        <cfvo type="num" val="&quot;Menor&quot;"/>
        <cfvo type="num" val="&quot;Mayor&quot;"/>
        <cfvo type="num" val="&quot;Fundamental&quot;"/>
        <color rgb="FF92D050"/>
        <color rgb="FFFFC000"/>
        <color rgb="FFC00000"/>
      </colorScale>
    </cfRule>
    <cfRule type="colorScale" priority="688">
      <colorScale>
        <cfvo type="min"/>
        <cfvo type="percentile" val="50"/>
        <cfvo type="max"/>
        <color rgb="FF63BE7B"/>
        <color rgb="FFFFEB84"/>
        <color rgb="FFF8696B"/>
      </colorScale>
    </cfRule>
    <cfRule type="containsText" dxfId="159" priority="689" operator="containsText" text="favorable">
      <formula>NOT(ISERROR(SEARCH("favorable",H15)))</formula>
    </cfRule>
  </conditionalFormatting>
  <conditionalFormatting sqref="H17:H18">
    <cfRule type="colorScale" priority="137">
      <colorScale>
        <cfvo type="num" val="&quot;Menor&quot;"/>
        <cfvo type="num" val="&quot;Mayor&quot;"/>
        <cfvo type="num" val="&quot;Fundamental&quot;"/>
        <color rgb="FF92D050"/>
        <color rgb="FFFFC000"/>
        <color rgb="FFC00000"/>
      </colorScale>
    </cfRule>
    <cfRule type="colorScale" priority="138">
      <colorScale>
        <cfvo type="min"/>
        <cfvo type="percentile" val="50"/>
        <cfvo type="max"/>
        <color rgb="FF63BE7B"/>
        <color rgb="FFFFEB84"/>
        <color rgb="FFF8696B"/>
      </colorScale>
    </cfRule>
    <cfRule type="containsText" dxfId="158" priority="139" operator="containsText" text="favorable">
      <formula>NOT(ISERROR(SEARCH("favorable",H17)))</formula>
    </cfRule>
  </conditionalFormatting>
  <conditionalFormatting sqref="H18">
    <cfRule type="colorScale" priority="42">
      <colorScale>
        <cfvo type="num" val="&quot;Menor&quot;"/>
        <cfvo type="num" val="&quot;Mayor&quot;"/>
        <cfvo type="num" val="&quot;Fundamental&quot;"/>
        <color rgb="FF92D050"/>
        <color rgb="FFFFC000"/>
        <color rgb="FFC00000"/>
      </colorScale>
    </cfRule>
    <cfRule type="colorScale" priority="43">
      <colorScale>
        <cfvo type="min"/>
        <cfvo type="percentile" val="50"/>
        <cfvo type="max"/>
        <color rgb="FF63BE7B"/>
        <color rgb="FFFFEB84"/>
        <color rgb="FFF8696B"/>
      </colorScale>
    </cfRule>
  </conditionalFormatting>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M142"/>
  <sheetViews>
    <sheetView topLeftCell="A23" zoomScaleNormal="100" workbookViewId="0">
      <selection activeCell="E25" sqref="E25"/>
    </sheetView>
  </sheetViews>
  <sheetFormatPr baseColWidth="10" defaultColWidth="9.140625" defaultRowHeight="12.75"/>
  <cols>
    <col min="1" max="1" width="5.7109375" style="101" customWidth="1"/>
    <col min="2" max="2" width="13" style="100" customWidth="1"/>
    <col min="3" max="3" width="21" style="101" customWidth="1"/>
    <col min="4" max="4" width="34" style="102" customWidth="1"/>
    <col min="5" max="5" width="95.28515625" style="102" customWidth="1"/>
    <col min="6" max="6" width="24.5703125" style="102" hidden="1" customWidth="1"/>
    <col min="7" max="7" width="15.5703125" style="102" customWidth="1"/>
    <col min="8" max="8" width="3.7109375" style="102" customWidth="1"/>
    <col min="9" max="9" width="4.7109375" style="102" customWidth="1"/>
    <col min="10" max="10" width="4.85546875" style="102" customWidth="1"/>
    <col min="11" max="11" width="20" style="102" customWidth="1"/>
    <col min="12" max="16384" width="9.140625" style="102"/>
  </cols>
  <sheetData>
    <row r="1" spans="1:13" s="20" customFormat="1" ht="31.5" customHeight="1" thickBot="1">
      <c r="A1" s="533" t="s">
        <v>224</v>
      </c>
      <c r="B1" s="534"/>
      <c r="C1" s="534"/>
      <c r="D1" s="534"/>
      <c r="E1" s="534"/>
      <c r="F1" s="534"/>
      <c r="G1" s="534"/>
      <c r="H1" s="534"/>
      <c r="I1" s="534"/>
      <c r="J1" s="534"/>
      <c r="K1" s="535"/>
    </row>
    <row r="2" spans="1:13" s="218" customFormat="1" ht="9.75" customHeight="1" thickBot="1">
      <c r="A2" s="536"/>
      <c r="B2" s="536"/>
      <c r="C2" s="536"/>
      <c r="D2" s="536"/>
      <c r="E2" s="536"/>
      <c r="F2" s="536"/>
      <c r="G2" s="536"/>
      <c r="H2" s="536"/>
      <c r="I2" s="536"/>
      <c r="J2" s="536"/>
      <c r="K2" s="536"/>
    </row>
    <row r="3" spans="1:13" ht="15" customHeight="1">
      <c r="A3" s="527" t="s">
        <v>152</v>
      </c>
      <c r="B3" s="521" t="s">
        <v>225</v>
      </c>
      <c r="C3" s="519" t="s">
        <v>154</v>
      </c>
      <c r="D3" s="521" t="s">
        <v>155</v>
      </c>
      <c r="E3" s="521" t="s">
        <v>226</v>
      </c>
      <c r="F3" s="521" t="s">
        <v>227</v>
      </c>
      <c r="G3" s="529" t="s">
        <v>158</v>
      </c>
      <c r="H3" s="537" t="s">
        <v>228</v>
      </c>
      <c r="I3" s="537"/>
      <c r="J3" s="538"/>
      <c r="K3" s="531" t="s">
        <v>160</v>
      </c>
      <c r="L3" s="35"/>
      <c r="M3" s="35"/>
    </row>
    <row r="4" spans="1:13" ht="45.75" customHeight="1" thickBot="1">
      <c r="A4" s="528"/>
      <c r="B4" s="522"/>
      <c r="C4" s="520"/>
      <c r="D4" s="522"/>
      <c r="E4" s="522"/>
      <c r="F4" s="522"/>
      <c r="G4" s="530"/>
      <c r="H4" s="237" t="s">
        <v>161</v>
      </c>
      <c r="I4" s="237" t="s">
        <v>162</v>
      </c>
      <c r="J4" s="237" t="s">
        <v>163</v>
      </c>
      <c r="K4" s="532"/>
      <c r="L4" s="35"/>
      <c r="M4" s="35"/>
    </row>
    <row r="5" spans="1:13" ht="102.75" customHeight="1" thickBot="1">
      <c r="A5" s="220">
        <v>1</v>
      </c>
      <c r="B5" s="523" t="s">
        <v>229</v>
      </c>
      <c r="C5" s="105" t="s">
        <v>166</v>
      </c>
      <c r="D5" s="106" t="s">
        <v>230</v>
      </c>
      <c r="E5" s="28" t="s">
        <v>231</v>
      </c>
      <c r="F5" s="107" t="s">
        <v>232</v>
      </c>
      <c r="G5" s="108" t="s">
        <v>169</v>
      </c>
      <c r="H5" s="109" t="s">
        <v>233</v>
      </c>
      <c r="I5" s="109" t="s">
        <v>233</v>
      </c>
      <c r="J5" s="109" t="s">
        <v>233</v>
      </c>
      <c r="K5" s="121" t="s">
        <v>233</v>
      </c>
      <c r="L5" s="35"/>
      <c r="M5" s="35"/>
    </row>
    <row r="6" spans="1:13" ht="109.5" customHeight="1">
      <c r="A6" s="221">
        <v>2</v>
      </c>
      <c r="B6" s="524"/>
      <c r="C6" s="25" t="s">
        <v>171</v>
      </c>
      <c r="D6" s="28" t="s">
        <v>234</v>
      </c>
      <c r="E6" s="28" t="s">
        <v>235</v>
      </c>
      <c r="F6" s="26" t="s">
        <v>236</v>
      </c>
      <c r="G6" s="108" t="s">
        <v>169</v>
      </c>
      <c r="H6" s="110" t="s">
        <v>233</v>
      </c>
      <c r="I6" s="110" t="s">
        <v>233</v>
      </c>
      <c r="J6" s="110" t="s">
        <v>233</v>
      </c>
      <c r="K6" s="122" t="s">
        <v>233</v>
      </c>
      <c r="L6" s="35"/>
      <c r="M6" s="35"/>
    </row>
    <row r="7" spans="1:13" ht="65.45" customHeight="1" thickBot="1">
      <c r="A7" s="221">
        <v>3</v>
      </c>
      <c r="B7" s="524"/>
      <c r="C7" s="25" t="s">
        <v>175</v>
      </c>
      <c r="D7" s="28" t="s">
        <v>237</v>
      </c>
      <c r="E7" s="28" t="s">
        <v>238</v>
      </c>
      <c r="F7" s="26" t="s">
        <v>236</v>
      </c>
      <c r="G7" s="111" t="s">
        <v>204</v>
      </c>
      <c r="H7" s="110" t="s">
        <v>233</v>
      </c>
      <c r="I7" s="110" t="s">
        <v>233</v>
      </c>
      <c r="J7" s="110" t="s">
        <v>233</v>
      </c>
      <c r="K7" s="122" t="s">
        <v>233</v>
      </c>
      <c r="L7" s="35"/>
      <c r="M7" s="35"/>
    </row>
    <row r="8" spans="1:13" ht="94.9" customHeight="1">
      <c r="A8" s="220">
        <v>4</v>
      </c>
      <c r="B8" s="525"/>
      <c r="C8" s="25" t="s">
        <v>179</v>
      </c>
      <c r="D8" s="28" t="s">
        <v>239</v>
      </c>
      <c r="E8" s="28" t="s">
        <v>240</v>
      </c>
      <c r="F8" s="26"/>
      <c r="G8" s="111" t="s">
        <v>204</v>
      </c>
      <c r="H8" s="110"/>
      <c r="I8" s="110"/>
      <c r="J8" s="110"/>
      <c r="K8" s="122"/>
      <c r="L8" s="35"/>
      <c r="M8" s="35"/>
    </row>
    <row r="9" spans="1:13" ht="96" customHeight="1" thickBot="1">
      <c r="A9" s="238">
        <v>5</v>
      </c>
      <c r="B9" s="214" t="s">
        <v>241</v>
      </c>
      <c r="C9" s="33" t="s">
        <v>198</v>
      </c>
      <c r="D9" s="31" t="s">
        <v>242</v>
      </c>
      <c r="E9" s="31" t="s">
        <v>243</v>
      </c>
      <c r="F9" s="34" t="s">
        <v>244</v>
      </c>
      <c r="G9" s="271" t="s">
        <v>204</v>
      </c>
      <c r="H9" s="239" t="s">
        <v>233</v>
      </c>
      <c r="I9" s="239" t="s">
        <v>233</v>
      </c>
      <c r="J9" s="239" t="s">
        <v>233</v>
      </c>
      <c r="K9" s="240" t="s">
        <v>233</v>
      </c>
      <c r="L9" s="21"/>
      <c r="M9" s="21"/>
    </row>
    <row r="10" spans="1:13" ht="77.25" customHeight="1">
      <c r="A10" s="220">
        <v>6</v>
      </c>
      <c r="B10" s="516" t="s">
        <v>245</v>
      </c>
      <c r="C10" s="105" t="s">
        <v>215</v>
      </c>
      <c r="D10" s="106" t="s">
        <v>246</v>
      </c>
      <c r="E10" s="106" t="s">
        <v>247</v>
      </c>
      <c r="F10" s="248" t="s">
        <v>236</v>
      </c>
      <c r="G10" s="272" t="s">
        <v>187</v>
      </c>
      <c r="H10" s="249" t="s">
        <v>233</v>
      </c>
      <c r="I10" s="249" t="s">
        <v>233</v>
      </c>
      <c r="J10" s="249" t="s">
        <v>233</v>
      </c>
      <c r="K10" s="250"/>
      <c r="L10" s="21"/>
      <c r="M10" s="21"/>
    </row>
    <row r="11" spans="1:13" ht="76.900000000000006" customHeight="1">
      <c r="A11" s="221">
        <v>7</v>
      </c>
      <c r="B11" s="517"/>
      <c r="C11" s="222" t="s">
        <v>218</v>
      </c>
      <c r="D11" s="216" t="s">
        <v>248</v>
      </c>
      <c r="E11" s="28" t="s">
        <v>249</v>
      </c>
      <c r="F11" s="29" t="s">
        <v>250</v>
      </c>
      <c r="G11" s="113" t="s">
        <v>187</v>
      </c>
      <c r="H11" s="27" t="s">
        <v>233</v>
      </c>
      <c r="I11" s="27" t="s">
        <v>233</v>
      </c>
      <c r="J11" s="27" t="s">
        <v>233</v>
      </c>
      <c r="K11" s="123"/>
      <c r="L11" s="21"/>
      <c r="M11" s="21"/>
    </row>
    <row r="12" spans="1:13" ht="156.6" customHeight="1">
      <c r="A12" s="221">
        <v>8</v>
      </c>
      <c r="B12" s="517"/>
      <c r="C12" s="25" t="s">
        <v>221</v>
      </c>
      <c r="D12" s="28" t="s">
        <v>251</v>
      </c>
      <c r="E12" s="28" t="s">
        <v>252</v>
      </c>
      <c r="F12" s="29" t="s">
        <v>253</v>
      </c>
      <c r="G12" s="112" t="s">
        <v>169</v>
      </c>
      <c r="H12" s="27" t="s">
        <v>233</v>
      </c>
      <c r="I12" s="27" t="s">
        <v>233</v>
      </c>
      <c r="J12" s="27" t="s">
        <v>233</v>
      </c>
      <c r="K12" s="123"/>
      <c r="L12" s="21"/>
      <c r="M12" s="21"/>
    </row>
    <row r="13" spans="1:13" ht="118.5" customHeight="1">
      <c r="A13" s="221">
        <v>9</v>
      </c>
      <c r="B13" s="517"/>
      <c r="C13" s="25" t="s">
        <v>254</v>
      </c>
      <c r="D13" s="28" t="s">
        <v>255</v>
      </c>
      <c r="E13" s="28" t="s">
        <v>256</v>
      </c>
      <c r="F13" s="29" t="s">
        <v>257</v>
      </c>
      <c r="G13" s="113" t="s">
        <v>187</v>
      </c>
      <c r="H13" s="27" t="s">
        <v>233</v>
      </c>
      <c r="I13" s="27" t="s">
        <v>233</v>
      </c>
      <c r="J13" s="27" t="s">
        <v>233</v>
      </c>
      <c r="K13" s="123"/>
      <c r="L13" s="21"/>
      <c r="M13" s="21"/>
    </row>
    <row r="14" spans="1:13" ht="69.75" customHeight="1">
      <c r="A14" s="221">
        <v>10</v>
      </c>
      <c r="B14" s="517"/>
      <c r="C14" s="25" t="s">
        <v>258</v>
      </c>
      <c r="D14" s="28" t="s">
        <v>259</v>
      </c>
      <c r="E14" s="28" t="s">
        <v>260</v>
      </c>
      <c r="F14" s="29" t="s">
        <v>261</v>
      </c>
      <c r="G14" s="113" t="s">
        <v>187</v>
      </c>
      <c r="H14" s="27" t="s">
        <v>233</v>
      </c>
      <c r="I14" s="27" t="s">
        <v>233</v>
      </c>
      <c r="J14" s="27" t="s">
        <v>233</v>
      </c>
      <c r="K14" s="123"/>
      <c r="L14" s="21"/>
      <c r="M14" s="21"/>
    </row>
    <row r="15" spans="1:13" ht="66.75" customHeight="1" thickBot="1">
      <c r="A15" s="251">
        <v>11</v>
      </c>
      <c r="B15" s="518"/>
      <c r="C15" s="252" t="s">
        <v>262</v>
      </c>
      <c r="D15" s="116" t="s">
        <v>263</v>
      </c>
      <c r="E15" s="28" t="s">
        <v>264</v>
      </c>
      <c r="F15" s="117" t="s">
        <v>265</v>
      </c>
      <c r="G15" s="273" t="s">
        <v>187</v>
      </c>
      <c r="H15" s="119" t="s">
        <v>233</v>
      </c>
      <c r="I15" s="119" t="s">
        <v>233</v>
      </c>
      <c r="J15" s="119" t="s">
        <v>233</v>
      </c>
      <c r="K15" s="125" t="s">
        <v>233</v>
      </c>
      <c r="L15" s="21"/>
      <c r="M15" s="21"/>
    </row>
    <row r="16" spans="1:13" ht="224.25" customHeight="1">
      <c r="A16" s="241">
        <v>12</v>
      </c>
      <c r="B16" s="525" t="s">
        <v>266</v>
      </c>
      <c r="C16" s="242" t="s">
        <v>267</v>
      </c>
      <c r="D16" s="243" t="s">
        <v>268</v>
      </c>
      <c r="E16" s="28" t="s">
        <v>269</v>
      </c>
      <c r="F16" s="244" t="s">
        <v>270</v>
      </c>
      <c r="G16" s="245" t="s">
        <v>169</v>
      </c>
      <c r="H16" s="246" t="s">
        <v>233</v>
      </c>
      <c r="I16" s="246" t="s">
        <v>233</v>
      </c>
      <c r="J16" s="246" t="s">
        <v>233</v>
      </c>
      <c r="K16" s="247" t="s">
        <v>233</v>
      </c>
      <c r="L16" s="21"/>
      <c r="M16" s="21"/>
    </row>
    <row r="17" spans="1:13" ht="84" customHeight="1">
      <c r="A17" s="221">
        <v>13</v>
      </c>
      <c r="B17" s="517"/>
      <c r="C17" s="25" t="s">
        <v>271</v>
      </c>
      <c r="D17" s="28" t="s">
        <v>272</v>
      </c>
      <c r="E17" s="28" t="s">
        <v>273</v>
      </c>
      <c r="F17" s="29" t="s">
        <v>274</v>
      </c>
      <c r="G17" s="112" t="s">
        <v>169</v>
      </c>
      <c r="H17" s="27" t="s">
        <v>233</v>
      </c>
      <c r="I17" s="27" t="s">
        <v>233</v>
      </c>
      <c r="J17" s="27" t="s">
        <v>233</v>
      </c>
      <c r="K17" s="123" t="s">
        <v>233</v>
      </c>
      <c r="L17" s="21"/>
      <c r="M17" s="21"/>
    </row>
    <row r="18" spans="1:13" ht="95.25" customHeight="1" thickBot="1">
      <c r="A18" s="238">
        <v>14</v>
      </c>
      <c r="B18" s="526"/>
      <c r="C18" s="33" t="s">
        <v>275</v>
      </c>
      <c r="D18" s="31" t="s">
        <v>276</v>
      </c>
      <c r="E18" s="31" t="s">
        <v>277</v>
      </c>
      <c r="F18" s="34" t="s">
        <v>278</v>
      </c>
      <c r="G18" s="261" t="s">
        <v>169</v>
      </c>
      <c r="H18" s="239" t="s">
        <v>233</v>
      </c>
      <c r="I18" s="239" t="s">
        <v>233</v>
      </c>
      <c r="J18" s="239" t="s">
        <v>233</v>
      </c>
      <c r="K18" s="269" t="s">
        <v>233</v>
      </c>
      <c r="L18" s="21"/>
      <c r="M18" s="21"/>
    </row>
    <row r="19" spans="1:13" ht="97.5" customHeight="1">
      <c r="A19" s="220">
        <v>15</v>
      </c>
      <c r="B19" s="516" t="s">
        <v>279</v>
      </c>
      <c r="C19" s="105" t="s">
        <v>280</v>
      </c>
      <c r="D19" s="106" t="s">
        <v>281</v>
      </c>
      <c r="E19" s="106" t="s">
        <v>282</v>
      </c>
      <c r="F19" s="248" t="s">
        <v>283</v>
      </c>
      <c r="G19" s="108" t="s">
        <v>169</v>
      </c>
      <c r="H19" s="249" t="s">
        <v>233</v>
      </c>
      <c r="I19" s="249" t="s">
        <v>233</v>
      </c>
      <c r="J19" s="249" t="s">
        <v>233</v>
      </c>
      <c r="K19" s="250" t="s">
        <v>233</v>
      </c>
      <c r="L19" s="21"/>
      <c r="M19" s="21"/>
    </row>
    <row r="20" spans="1:13" ht="360.75" customHeight="1">
      <c r="A20" s="221">
        <v>16</v>
      </c>
      <c r="B20" s="517"/>
      <c r="C20" s="25" t="s">
        <v>284</v>
      </c>
      <c r="D20" s="28" t="s">
        <v>285</v>
      </c>
      <c r="E20" s="28" t="s">
        <v>286</v>
      </c>
      <c r="F20" s="29" t="s">
        <v>287</v>
      </c>
      <c r="G20" s="113" t="s">
        <v>187</v>
      </c>
      <c r="H20" s="27" t="s">
        <v>233</v>
      </c>
      <c r="I20" s="27" t="s">
        <v>233</v>
      </c>
      <c r="J20" s="27" t="s">
        <v>233</v>
      </c>
      <c r="K20" s="123" t="s">
        <v>233</v>
      </c>
      <c r="L20" s="21"/>
      <c r="M20" s="21"/>
    </row>
    <row r="21" spans="1:13" ht="64.5" thickBot="1">
      <c r="A21" s="251">
        <v>17</v>
      </c>
      <c r="B21" s="518"/>
      <c r="C21" s="252" t="s">
        <v>288</v>
      </c>
      <c r="D21" s="116" t="s">
        <v>289</v>
      </c>
      <c r="E21" s="28" t="s">
        <v>290</v>
      </c>
      <c r="F21" s="117" t="s">
        <v>291</v>
      </c>
      <c r="G21" s="253" t="s">
        <v>169</v>
      </c>
      <c r="H21" s="119" t="s">
        <v>233</v>
      </c>
      <c r="I21" s="119" t="s">
        <v>233</v>
      </c>
      <c r="J21" s="119" t="s">
        <v>233</v>
      </c>
      <c r="K21" s="125" t="s">
        <v>233</v>
      </c>
      <c r="L21" s="21"/>
      <c r="M21" s="21"/>
    </row>
    <row r="22" spans="1:13" ht="60" customHeight="1">
      <c r="A22" s="241">
        <v>18</v>
      </c>
      <c r="B22" s="525" t="s">
        <v>292</v>
      </c>
      <c r="C22" s="254" t="s">
        <v>293</v>
      </c>
      <c r="D22" s="243" t="s">
        <v>294</v>
      </c>
      <c r="E22" s="28" t="s">
        <v>295</v>
      </c>
      <c r="F22" s="244" t="s">
        <v>296</v>
      </c>
      <c r="G22" s="255" t="s">
        <v>204</v>
      </c>
      <c r="H22" s="270" t="s">
        <v>233</v>
      </c>
      <c r="I22" s="270" t="s">
        <v>233</v>
      </c>
      <c r="J22" s="270" t="s">
        <v>233</v>
      </c>
      <c r="K22" s="247" t="s">
        <v>233</v>
      </c>
      <c r="L22" s="21"/>
      <c r="M22" s="21"/>
    </row>
    <row r="23" spans="1:13" ht="38.25">
      <c r="A23" s="221">
        <v>19</v>
      </c>
      <c r="B23" s="517"/>
      <c r="C23" s="114" t="s">
        <v>297</v>
      </c>
      <c r="D23" s="28" t="s">
        <v>298</v>
      </c>
      <c r="E23" s="28" t="s">
        <v>299</v>
      </c>
      <c r="F23" s="260" t="s">
        <v>300</v>
      </c>
      <c r="G23" s="111" t="s">
        <v>204</v>
      </c>
      <c r="H23" s="30"/>
      <c r="I23" s="30"/>
      <c r="J23" s="30"/>
      <c r="K23" s="123"/>
      <c r="L23" s="21"/>
      <c r="M23" s="21"/>
    </row>
    <row r="24" spans="1:13" ht="89.25">
      <c r="A24" s="221">
        <v>20</v>
      </c>
      <c r="B24" s="517"/>
      <c r="C24" s="114" t="s">
        <v>301</v>
      </c>
      <c r="D24" s="28" t="s">
        <v>302</v>
      </c>
      <c r="E24" s="28" t="s">
        <v>303</v>
      </c>
      <c r="F24" s="29" t="s">
        <v>304</v>
      </c>
      <c r="G24" s="112" t="s">
        <v>169</v>
      </c>
      <c r="H24" s="27" t="s">
        <v>233</v>
      </c>
      <c r="I24" s="27" t="s">
        <v>233</v>
      </c>
      <c r="J24" s="27" t="s">
        <v>233</v>
      </c>
      <c r="K24" s="123" t="s">
        <v>233</v>
      </c>
      <c r="L24" s="21"/>
      <c r="M24" s="21"/>
    </row>
    <row r="25" spans="1:13" ht="91.5" customHeight="1" thickBot="1">
      <c r="A25" s="251">
        <v>21</v>
      </c>
      <c r="B25" s="518"/>
      <c r="C25" s="115" t="s">
        <v>305</v>
      </c>
      <c r="D25" s="116" t="s">
        <v>306</v>
      </c>
      <c r="E25" s="623" t="s">
        <v>565</v>
      </c>
      <c r="F25" s="117" t="s">
        <v>307</v>
      </c>
      <c r="G25" s="253" t="s">
        <v>169</v>
      </c>
      <c r="H25" s="119" t="s">
        <v>233</v>
      </c>
      <c r="I25" s="119" t="s">
        <v>233</v>
      </c>
      <c r="J25" s="119" t="s">
        <v>233</v>
      </c>
      <c r="K25" s="125" t="s">
        <v>233</v>
      </c>
      <c r="L25" s="21"/>
      <c r="M25" s="21"/>
    </row>
    <row r="26" spans="1:13" ht="72.75" customHeight="1" thickBot="1">
      <c r="A26" s="262">
        <v>22</v>
      </c>
      <c r="B26" s="213" t="s">
        <v>308</v>
      </c>
      <c r="C26" s="263" t="s">
        <v>309</v>
      </c>
      <c r="D26" s="264" t="s">
        <v>310</v>
      </c>
      <c r="E26" s="264" t="s">
        <v>311</v>
      </c>
      <c r="F26" s="265" t="s">
        <v>233</v>
      </c>
      <c r="G26" s="266" t="s">
        <v>204</v>
      </c>
      <c r="H26" s="267" t="s">
        <v>233</v>
      </c>
      <c r="I26" s="267" t="s">
        <v>233</v>
      </c>
      <c r="J26" s="267" t="s">
        <v>233</v>
      </c>
      <c r="K26" s="268" t="s">
        <v>233</v>
      </c>
      <c r="L26" s="21"/>
      <c r="M26" s="21"/>
    </row>
    <row r="27" spans="1:13" ht="102.75" thickBot="1">
      <c r="A27" s="220">
        <v>23</v>
      </c>
      <c r="B27" s="516" t="s">
        <v>312</v>
      </c>
      <c r="C27" s="258" t="s">
        <v>313</v>
      </c>
      <c r="D27" s="106" t="s">
        <v>314</v>
      </c>
      <c r="E27" s="106" t="s">
        <v>315</v>
      </c>
      <c r="F27" s="248" t="s">
        <v>316</v>
      </c>
      <c r="G27" s="259" t="s">
        <v>204</v>
      </c>
      <c r="H27" s="249" t="s">
        <v>233</v>
      </c>
      <c r="I27" s="249" t="s">
        <v>233</v>
      </c>
      <c r="J27" s="249" t="s">
        <v>233</v>
      </c>
      <c r="K27" s="250" t="s">
        <v>233</v>
      </c>
      <c r="L27" s="21"/>
      <c r="M27" s="21"/>
    </row>
    <row r="28" spans="1:13" ht="103.5" customHeight="1">
      <c r="A28" s="221">
        <v>24</v>
      </c>
      <c r="B28" s="517"/>
      <c r="C28" s="114" t="s">
        <v>317</v>
      </c>
      <c r="D28" s="106" t="s">
        <v>318</v>
      </c>
      <c r="E28" s="106" t="s">
        <v>319</v>
      </c>
      <c r="F28" s="29" t="s">
        <v>320</v>
      </c>
      <c r="G28" s="111" t="s">
        <v>204</v>
      </c>
      <c r="H28" s="27" t="s">
        <v>233</v>
      </c>
      <c r="I28" s="27" t="s">
        <v>233</v>
      </c>
      <c r="J28" s="27" t="s">
        <v>233</v>
      </c>
      <c r="K28" s="124" t="s">
        <v>233</v>
      </c>
      <c r="L28" s="21"/>
      <c r="M28" s="21"/>
    </row>
    <row r="29" spans="1:13" ht="81" customHeight="1" thickBot="1">
      <c r="A29" s="251">
        <v>25</v>
      </c>
      <c r="B29" s="518"/>
      <c r="C29" s="115" t="s">
        <v>321</v>
      </c>
      <c r="D29" s="116" t="s">
        <v>322</v>
      </c>
      <c r="E29" s="116" t="s">
        <v>323</v>
      </c>
      <c r="F29" s="117" t="s">
        <v>324</v>
      </c>
      <c r="G29" s="118" t="s">
        <v>204</v>
      </c>
      <c r="H29" s="119" t="s">
        <v>233</v>
      </c>
      <c r="I29" s="119" t="s">
        <v>233</v>
      </c>
      <c r="J29" s="119" t="s">
        <v>233</v>
      </c>
      <c r="K29" s="125" t="s">
        <v>233</v>
      </c>
      <c r="L29" s="21"/>
      <c r="M29" s="21"/>
    </row>
    <row r="30" spans="1:13" ht="38.25" customHeight="1">
      <c r="A30" s="103"/>
      <c r="B30" s="104"/>
      <c r="C30" s="103"/>
      <c r="D30" s="120"/>
      <c r="E30" s="120"/>
      <c r="F30" s="120"/>
      <c r="G30" s="21"/>
      <c r="H30" s="21"/>
      <c r="I30" s="21"/>
      <c r="J30" s="21"/>
      <c r="K30" s="21"/>
      <c r="L30" s="21"/>
      <c r="M30" s="21"/>
    </row>
    <row r="31" spans="1:13">
      <c r="A31" s="103"/>
      <c r="B31" s="104"/>
      <c r="C31" s="103"/>
      <c r="D31" s="120"/>
      <c r="E31" s="120"/>
      <c r="F31" s="120"/>
      <c r="G31" s="21"/>
      <c r="H31" s="21"/>
      <c r="I31" s="21"/>
      <c r="J31" s="21"/>
      <c r="K31" s="21"/>
      <c r="L31" s="21"/>
      <c r="M31" s="21"/>
    </row>
    <row r="32" spans="1:13">
      <c r="A32" s="103"/>
      <c r="B32" s="104"/>
      <c r="C32" s="103"/>
      <c r="D32" s="120"/>
      <c r="E32" s="120"/>
      <c r="F32" s="120"/>
      <c r="G32" s="21"/>
      <c r="H32" s="21"/>
      <c r="I32" s="21"/>
      <c r="J32" s="21"/>
      <c r="K32" s="21"/>
      <c r="L32" s="21"/>
      <c r="M32" s="21"/>
    </row>
    <row r="33" spans="1:13">
      <c r="A33" s="103"/>
      <c r="B33" s="104"/>
      <c r="C33" s="103"/>
      <c r="D33" s="120"/>
      <c r="E33" s="120"/>
      <c r="F33" s="120"/>
      <c r="G33" s="21"/>
      <c r="H33" s="21"/>
      <c r="I33" s="21"/>
      <c r="J33" s="21"/>
      <c r="K33" s="21"/>
      <c r="L33" s="21"/>
      <c r="M33" s="21"/>
    </row>
    <row r="34" spans="1:13">
      <c r="A34" s="103"/>
      <c r="B34" s="104"/>
      <c r="C34" s="103"/>
      <c r="D34" s="120"/>
      <c r="E34" s="120"/>
      <c r="F34" s="120"/>
      <c r="G34" s="21"/>
      <c r="H34" s="21"/>
      <c r="I34" s="21"/>
      <c r="J34" s="21"/>
      <c r="K34" s="21"/>
      <c r="L34" s="21"/>
      <c r="M34" s="21"/>
    </row>
    <row r="35" spans="1:13">
      <c r="A35" s="103"/>
      <c r="B35" s="104"/>
      <c r="C35" s="103"/>
      <c r="D35" s="120"/>
      <c r="E35" s="120"/>
      <c r="F35" s="120"/>
      <c r="G35" s="21"/>
      <c r="H35" s="21"/>
      <c r="I35" s="21"/>
      <c r="J35" s="21"/>
      <c r="K35" s="21"/>
      <c r="L35" s="21"/>
      <c r="M35" s="21"/>
    </row>
    <row r="36" spans="1:13">
      <c r="A36" s="103"/>
      <c r="B36" s="104"/>
      <c r="C36" s="103"/>
      <c r="D36" s="120"/>
      <c r="E36" s="120"/>
      <c r="F36" s="120"/>
      <c r="G36" s="21"/>
      <c r="H36" s="21"/>
      <c r="I36" s="21"/>
      <c r="J36" s="21"/>
      <c r="K36" s="21"/>
      <c r="L36" s="21"/>
      <c r="M36" s="21"/>
    </row>
    <row r="37" spans="1:13">
      <c r="A37" s="103"/>
      <c r="B37" s="104"/>
      <c r="C37" s="103"/>
      <c r="D37" s="120"/>
      <c r="E37" s="120"/>
      <c r="F37" s="120"/>
      <c r="G37" s="21"/>
      <c r="H37" s="21"/>
      <c r="I37" s="21"/>
      <c r="J37" s="21"/>
      <c r="K37" s="21"/>
      <c r="L37" s="21"/>
      <c r="M37" s="21"/>
    </row>
    <row r="38" spans="1:13">
      <c r="A38" s="103"/>
      <c r="B38" s="104"/>
      <c r="C38" s="103"/>
      <c r="D38" s="120"/>
      <c r="E38" s="120"/>
      <c r="F38" s="120"/>
      <c r="G38" s="21"/>
      <c r="H38" s="21"/>
      <c r="I38" s="21"/>
      <c r="J38" s="21"/>
      <c r="K38" s="21"/>
      <c r="L38" s="21"/>
      <c r="M38" s="21"/>
    </row>
    <row r="39" spans="1:13">
      <c r="A39" s="103"/>
      <c r="B39" s="104"/>
      <c r="C39" s="103"/>
      <c r="D39" s="120"/>
      <c r="E39" s="120"/>
      <c r="F39" s="120"/>
      <c r="G39" s="21"/>
      <c r="H39" s="21"/>
      <c r="I39" s="21"/>
      <c r="J39" s="21"/>
      <c r="K39" s="21"/>
      <c r="L39" s="21"/>
      <c r="M39" s="21"/>
    </row>
    <row r="40" spans="1:13">
      <c r="A40" s="103"/>
      <c r="B40" s="104"/>
      <c r="C40" s="103"/>
      <c r="D40" s="120"/>
      <c r="E40" s="120"/>
      <c r="F40" s="120"/>
      <c r="G40" s="21"/>
      <c r="H40" s="21"/>
      <c r="I40" s="21"/>
      <c r="J40" s="21"/>
      <c r="K40" s="21"/>
      <c r="L40" s="21"/>
      <c r="M40" s="21"/>
    </row>
    <row r="41" spans="1:13">
      <c r="A41" s="103"/>
      <c r="B41" s="104"/>
      <c r="C41" s="103"/>
      <c r="D41" s="120"/>
      <c r="E41" s="120"/>
      <c r="F41" s="120"/>
      <c r="G41" s="21"/>
      <c r="H41" s="21"/>
      <c r="I41" s="21"/>
      <c r="J41" s="21"/>
      <c r="K41" s="21"/>
      <c r="L41" s="21"/>
      <c r="M41" s="21"/>
    </row>
    <row r="42" spans="1:13">
      <c r="A42" s="103"/>
      <c r="B42" s="104"/>
      <c r="C42" s="103"/>
      <c r="D42" s="120"/>
      <c r="E42" s="120"/>
      <c r="F42" s="120"/>
      <c r="G42" s="21"/>
      <c r="H42" s="21"/>
      <c r="I42" s="21"/>
      <c r="J42" s="21"/>
      <c r="K42" s="21"/>
      <c r="L42" s="21"/>
      <c r="M42" s="21"/>
    </row>
    <row r="43" spans="1:13">
      <c r="A43" s="103"/>
      <c r="B43" s="104"/>
      <c r="C43" s="103"/>
      <c r="D43" s="120"/>
      <c r="E43" s="120"/>
      <c r="F43" s="120"/>
      <c r="G43" s="21"/>
      <c r="H43" s="21"/>
      <c r="I43" s="21"/>
      <c r="J43" s="21"/>
      <c r="K43" s="21"/>
      <c r="L43" s="21"/>
      <c r="M43" s="21"/>
    </row>
    <row r="44" spans="1:13">
      <c r="A44" s="103"/>
      <c r="B44" s="104"/>
      <c r="C44" s="103"/>
      <c r="D44" s="120"/>
      <c r="E44" s="120"/>
      <c r="F44" s="120"/>
      <c r="G44" s="21"/>
      <c r="H44" s="21"/>
      <c r="I44" s="21"/>
      <c r="J44" s="21"/>
      <c r="K44" s="21"/>
      <c r="L44" s="21"/>
      <c r="M44" s="21"/>
    </row>
    <row r="45" spans="1:13">
      <c r="A45" s="103"/>
      <c r="B45" s="104"/>
      <c r="C45" s="103"/>
      <c r="D45" s="120"/>
      <c r="E45" s="120"/>
      <c r="F45" s="120"/>
      <c r="G45" s="21"/>
      <c r="H45" s="21"/>
      <c r="I45" s="21"/>
      <c r="J45" s="21"/>
      <c r="K45" s="21"/>
      <c r="L45" s="21"/>
      <c r="M45" s="21"/>
    </row>
    <row r="46" spans="1:13">
      <c r="A46" s="103"/>
      <c r="B46" s="104"/>
      <c r="C46" s="103"/>
      <c r="D46" s="120"/>
      <c r="E46" s="120"/>
      <c r="F46" s="120"/>
      <c r="G46" s="21"/>
      <c r="H46" s="21"/>
      <c r="I46" s="21"/>
      <c r="J46" s="21"/>
      <c r="K46" s="21"/>
      <c r="L46" s="21"/>
      <c r="M46" s="21"/>
    </row>
    <row r="47" spans="1:13">
      <c r="A47" s="103"/>
      <c r="B47" s="104"/>
      <c r="C47" s="103"/>
      <c r="D47" s="120"/>
      <c r="E47" s="120"/>
      <c r="F47" s="120"/>
      <c r="G47" s="21"/>
      <c r="H47" s="21"/>
      <c r="I47" s="21"/>
      <c r="J47" s="21"/>
      <c r="K47" s="21"/>
      <c r="L47" s="21"/>
      <c r="M47" s="21"/>
    </row>
    <row r="48" spans="1:13">
      <c r="A48" s="103"/>
      <c r="B48" s="104"/>
      <c r="C48" s="103"/>
      <c r="D48" s="120"/>
      <c r="E48" s="120"/>
      <c r="F48" s="120"/>
      <c r="G48" s="21"/>
      <c r="H48" s="21"/>
      <c r="I48" s="21"/>
      <c r="J48" s="21"/>
      <c r="K48" s="21"/>
      <c r="L48" s="21"/>
      <c r="M48" s="21"/>
    </row>
    <row r="49" spans="1:13">
      <c r="A49" s="103"/>
      <c r="B49" s="104"/>
      <c r="C49" s="103"/>
      <c r="D49" s="120"/>
      <c r="E49" s="120"/>
      <c r="F49" s="120"/>
      <c r="G49" s="21"/>
      <c r="H49" s="21"/>
      <c r="I49" s="21"/>
      <c r="J49" s="21"/>
      <c r="K49" s="21"/>
      <c r="L49" s="21"/>
      <c r="M49" s="21"/>
    </row>
    <row r="50" spans="1:13">
      <c r="A50" s="103"/>
      <c r="B50" s="104"/>
      <c r="C50" s="103"/>
      <c r="D50" s="120"/>
      <c r="E50" s="120"/>
      <c r="F50" s="120"/>
      <c r="G50" s="21"/>
      <c r="H50" s="21"/>
      <c r="I50" s="21"/>
      <c r="J50" s="21"/>
      <c r="K50" s="21"/>
      <c r="L50" s="21"/>
      <c r="M50" s="21"/>
    </row>
    <row r="51" spans="1:13">
      <c r="A51" s="103"/>
      <c r="B51" s="104"/>
      <c r="C51" s="103"/>
      <c r="D51" s="120"/>
      <c r="E51" s="120"/>
      <c r="F51" s="120"/>
      <c r="G51" s="21"/>
      <c r="H51" s="21"/>
      <c r="I51" s="21"/>
      <c r="J51" s="21"/>
      <c r="K51" s="21"/>
      <c r="L51" s="21"/>
      <c r="M51" s="21"/>
    </row>
    <row r="52" spans="1:13">
      <c r="A52" s="103"/>
      <c r="B52" s="104"/>
      <c r="C52" s="103"/>
      <c r="D52" s="120"/>
      <c r="E52" s="120"/>
      <c r="F52" s="120"/>
      <c r="G52" s="21"/>
      <c r="H52" s="21"/>
      <c r="I52" s="21"/>
      <c r="J52" s="21"/>
      <c r="K52" s="21"/>
      <c r="L52" s="21"/>
      <c r="M52" s="21"/>
    </row>
    <row r="53" spans="1:13">
      <c r="A53" s="103"/>
      <c r="B53" s="104"/>
      <c r="C53" s="103"/>
      <c r="D53" s="120"/>
      <c r="E53" s="120"/>
      <c r="F53" s="120"/>
      <c r="G53" s="21"/>
      <c r="H53" s="21"/>
      <c r="I53" s="21"/>
      <c r="J53" s="21"/>
      <c r="K53" s="21"/>
      <c r="L53" s="21"/>
      <c r="M53" s="21"/>
    </row>
    <row r="54" spans="1:13">
      <c r="A54" s="103"/>
      <c r="B54" s="104"/>
      <c r="C54" s="103"/>
      <c r="D54" s="120"/>
      <c r="E54" s="120"/>
      <c r="F54" s="120"/>
      <c r="G54" s="21"/>
      <c r="H54" s="21"/>
      <c r="I54" s="21"/>
      <c r="J54" s="21"/>
      <c r="K54" s="21"/>
      <c r="L54" s="21"/>
      <c r="M54" s="21"/>
    </row>
    <row r="55" spans="1:13">
      <c r="A55" s="103"/>
      <c r="B55" s="104"/>
      <c r="C55" s="103"/>
      <c r="D55" s="120"/>
      <c r="E55" s="120"/>
      <c r="F55" s="120"/>
      <c r="G55" s="21"/>
      <c r="H55" s="21"/>
      <c r="I55" s="21"/>
      <c r="J55" s="21"/>
      <c r="K55" s="21"/>
      <c r="L55" s="21"/>
      <c r="M55" s="21"/>
    </row>
    <row r="56" spans="1:13">
      <c r="A56" s="103"/>
      <c r="B56" s="104"/>
      <c r="C56" s="103"/>
      <c r="D56" s="120"/>
      <c r="E56" s="120"/>
      <c r="F56" s="120"/>
      <c r="G56" s="21"/>
      <c r="H56" s="21"/>
      <c r="I56" s="21"/>
      <c r="J56" s="21"/>
      <c r="K56" s="21"/>
      <c r="L56" s="21"/>
      <c r="M56" s="21"/>
    </row>
    <row r="57" spans="1:13">
      <c r="A57" s="103"/>
      <c r="B57" s="104"/>
      <c r="C57" s="103"/>
      <c r="D57" s="120"/>
      <c r="E57" s="120"/>
      <c r="F57" s="120"/>
      <c r="G57" s="21"/>
      <c r="H57" s="21"/>
      <c r="I57" s="21"/>
      <c r="J57" s="21"/>
      <c r="K57" s="21"/>
      <c r="L57" s="21"/>
      <c r="M57" s="21"/>
    </row>
    <row r="58" spans="1:13">
      <c r="A58" s="103"/>
      <c r="B58" s="104"/>
      <c r="C58" s="103"/>
      <c r="D58" s="120"/>
      <c r="E58" s="120"/>
      <c r="F58" s="120"/>
      <c r="G58" s="21"/>
      <c r="H58" s="21"/>
      <c r="I58" s="21"/>
      <c r="J58" s="21"/>
      <c r="K58" s="21"/>
      <c r="L58" s="21"/>
      <c r="M58" s="21"/>
    </row>
    <row r="59" spans="1:13">
      <c r="A59" s="103"/>
      <c r="B59" s="104"/>
      <c r="C59" s="103"/>
      <c r="D59" s="120"/>
      <c r="E59" s="120"/>
      <c r="F59" s="120"/>
      <c r="G59" s="21"/>
      <c r="H59" s="21"/>
      <c r="I59" s="21"/>
      <c r="J59" s="21"/>
      <c r="K59" s="21"/>
      <c r="L59" s="21"/>
      <c r="M59" s="21"/>
    </row>
    <row r="60" spans="1:13">
      <c r="A60" s="103"/>
      <c r="B60" s="104"/>
      <c r="C60" s="103"/>
      <c r="D60" s="120"/>
      <c r="E60" s="120"/>
      <c r="F60" s="120"/>
      <c r="G60" s="21"/>
      <c r="H60" s="21"/>
      <c r="I60" s="21"/>
      <c r="J60" s="21"/>
      <c r="K60" s="21"/>
      <c r="L60" s="21"/>
      <c r="M60" s="21"/>
    </row>
    <row r="61" spans="1:13">
      <c r="A61" s="103"/>
      <c r="B61" s="104"/>
      <c r="C61" s="103"/>
      <c r="D61" s="120"/>
      <c r="E61" s="120"/>
      <c r="F61" s="120"/>
      <c r="G61" s="21"/>
      <c r="H61" s="21"/>
      <c r="I61" s="21"/>
      <c r="J61" s="21"/>
      <c r="K61" s="21"/>
      <c r="L61" s="21"/>
      <c r="M61" s="21"/>
    </row>
    <row r="62" spans="1:13">
      <c r="A62" s="103"/>
      <c r="B62" s="104"/>
      <c r="C62" s="103"/>
      <c r="D62" s="120"/>
      <c r="E62" s="120"/>
      <c r="F62" s="120"/>
      <c r="G62" s="21"/>
      <c r="H62" s="21"/>
      <c r="I62" s="21"/>
      <c r="J62" s="21"/>
      <c r="K62" s="21"/>
      <c r="L62" s="21"/>
      <c r="M62" s="21"/>
    </row>
    <row r="63" spans="1:13">
      <c r="A63" s="103"/>
      <c r="B63" s="104"/>
      <c r="C63" s="103"/>
      <c r="D63" s="120"/>
      <c r="E63" s="120"/>
      <c r="F63" s="120"/>
      <c r="G63" s="21"/>
      <c r="H63" s="21"/>
      <c r="I63" s="21"/>
      <c r="J63" s="21"/>
      <c r="K63" s="21"/>
      <c r="L63" s="21"/>
      <c r="M63" s="21"/>
    </row>
    <row r="64" spans="1:13">
      <c r="A64" s="103"/>
      <c r="B64" s="104"/>
      <c r="C64" s="103"/>
      <c r="D64" s="120"/>
      <c r="E64" s="120"/>
      <c r="F64" s="120"/>
      <c r="G64" s="21"/>
      <c r="H64" s="21"/>
      <c r="I64" s="21"/>
      <c r="J64" s="21"/>
      <c r="K64" s="21"/>
      <c r="L64" s="21"/>
      <c r="M64" s="21"/>
    </row>
    <row r="65" spans="1:13">
      <c r="A65" s="103"/>
      <c r="B65" s="104"/>
      <c r="C65" s="103"/>
      <c r="D65" s="120"/>
      <c r="E65" s="120"/>
      <c r="F65" s="120"/>
      <c r="G65" s="21"/>
      <c r="H65" s="21"/>
      <c r="I65" s="21"/>
      <c r="J65" s="21"/>
      <c r="K65" s="21"/>
      <c r="L65" s="21"/>
      <c r="M65" s="21"/>
    </row>
    <row r="66" spans="1:13">
      <c r="A66" s="103"/>
      <c r="B66" s="104"/>
      <c r="C66" s="103"/>
      <c r="D66" s="120"/>
      <c r="E66" s="120"/>
      <c r="F66" s="120"/>
      <c r="G66" s="21"/>
      <c r="H66" s="21"/>
      <c r="I66" s="21"/>
      <c r="J66" s="21"/>
      <c r="K66" s="21"/>
      <c r="L66" s="21"/>
      <c r="M66" s="21"/>
    </row>
    <row r="67" spans="1:13">
      <c r="A67" s="103"/>
      <c r="B67" s="104"/>
      <c r="C67" s="103"/>
      <c r="D67" s="120"/>
      <c r="E67" s="120"/>
      <c r="F67" s="120"/>
      <c r="G67" s="21"/>
      <c r="H67" s="21"/>
      <c r="I67" s="21"/>
      <c r="J67" s="21"/>
      <c r="K67" s="21"/>
      <c r="L67" s="21"/>
      <c r="M67" s="21"/>
    </row>
    <row r="68" spans="1:13">
      <c r="A68" s="103"/>
      <c r="B68" s="104"/>
      <c r="C68" s="103"/>
      <c r="D68" s="120"/>
      <c r="E68" s="120"/>
      <c r="F68" s="120"/>
      <c r="G68" s="21"/>
      <c r="H68" s="21"/>
      <c r="I68" s="21"/>
      <c r="J68" s="21"/>
      <c r="K68" s="21"/>
      <c r="L68" s="21"/>
      <c r="M68" s="21"/>
    </row>
    <row r="69" spans="1:13">
      <c r="A69" s="103"/>
      <c r="B69" s="104"/>
      <c r="C69" s="103"/>
      <c r="D69" s="120"/>
      <c r="E69" s="120"/>
      <c r="F69" s="120"/>
      <c r="G69" s="21"/>
      <c r="H69" s="21"/>
      <c r="I69" s="21"/>
      <c r="J69" s="21"/>
      <c r="K69" s="21"/>
      <c r="L69" s="21"/>
      <c r="M69" s="21"/>
    </row>
    <row r="70" spans="1:13">
      <c r="A70" s="103"/>
      <c r="B70" s="104"/>
      <c r="C70" s="103"/>
      <c r="D70" s="120"/>
      <c r="E70" s="120"/>
      <c r="F70" s="120"/>
      <c r="G70" s="21"/>
      <c r="H70" s="21"/>
      <c r="I70" s="21"/>
      <c r="J70" s="21"/>
      <c r="K70" s="21"/>
      <c r="L70" s="21"/>
      <c r="M70" s="21"/>
    </row>
    <row r="71" spans="1:13">
      <c r="A71" s="103"/>
      <c r="B71" s="104"/>
      <c r="C71" s="103"/>
      <c r="D71" s="120"/>
      <c r="E71" s="120"/>
      <c r="F71" s="120"/>
      <c r="G71" s="21"/>
      <c r="H71" s="21"/>
      <c r="I71" s="21"/>
      <c r="J71" s="21"/>
      <c r="K71" s="21"/>
      <c r="L71" s="21"/>
      <c r="M71" s="21"/>
    </row>
    <row r="72" spans="1:13">
      <c r="A72" s="103"/>
      <c r="B72" s="104"/>
      <c r="C72" s="103"/>
      <c r="D72" s="120"/>
      <c r="E72" s="120"/>
      <c r="F72" s="120"/>
      <c r="G72" s="21"/>
      <c r="H72" s="21"/>
      <c r="I72" s="21"/>
      <c r="J72" s="21"/>
      <c r="K72" s="21"/>
      <c r="L72" s="21"/>
      <c r="M72" s="21"/>
    </row>
    <row r="73" spans="1:13">
      <c r="A73" s="103"/>
      <c r="B73" s="104"/>
      <c r="C73" s="103"/>
      <c r="D73" s="120"/>
      <c r="E73" s="120"/>
      <c r="F73" s="120"/>
      <c r="G73" s="21"/>
      <c r="H73" s="21"/>
      <c r="I73" s="21"/>
      <c r="J73" s="21"/>
      <c r="K73" s="21"/>
      <c r="L73" s="21"/>
      <c r="M73" s="21"/>
    </row>
    <row r="74" spans="1:13">
      <c r="A74" s="103"/>
      <c r="B74" s="104"/>
      <c r="C74" s="103"/>
      <c r="D74" s="120"/>
      <c r="E74" s="120"/>
      <c r="F74" s="120"/>
      <c r="G74" s="21"/>
      <c r="H74" s="21"/>
      <c r="I74" s="21"/>
      <c r="J74" s="21"/>
      <c r="K74" s="21"/>
      <c r="L74" s="21"/>
      <c r="M74" s="21"/>
    </row>
    <row r="75" spans="1:13">
      <c r="A75" s="103"/>
      <c r="B75" s="104"/>
      <c r="C75" s="103"/>
      <c r="D75" s="120"/>
      <c r="E75" s="120"/>
      <c r="F75" s="120"/>
      <c r="G75" s="21"/>
      <c r="H75" s="21"/>
      <c r="I75" s="21"/>
      <c r="J75" s="21"/>
      <c r="K75" s="21"/>
      <c r="L75" s="21"/>
      <c r="M75" s="21"/>
    </row>
    <row r="76" spans="1:13">
      <c r="A76" s="103"/>
      <c r="B76" s="104"/>
      <c r="C76" s="103"/>
      <c r="D76" s="120"/>
      <c r="E76" s="120"/>
      <c r="F76" s="120"/>
      <c r="G76" s="21"/>
      <c r="H76" s="21"/>
      <c r="I76" s="21"/>
      <c r="J76" s="21"/>
      <c r="K76" s="21"/>
      <c r="L76" s="21"/>
      <c r="M76" s="21"/>
    </row>
    <row r="77" spans="1:13">
      <c r="A77" s="103"/>
      <c r="B77" s="104"/>
      <c r="C77" s="103"/>
      <c r="D77" s="120"/>
      <c r="E77" s="120"/>
      <c r="F77" s="120"/>
      <c r="G77" s="21"/>
      <c r="H77" s="21"/>
      <c r="I77" s="21"/>
      <c r="J77" s="21"/>
      <c r="K77" s="21"/>
      <c r="L77" s="21"/>
      <c r="M77" s="21"/>
    </row>
    <row r="78" spans="1:13">
      <c r="A78" s="103"/>
      <c r="B78" s="104"/>
      <c r="C78" s="103"/>
      <c r="D78" s="120"/>
      <c r="E78" s="120"/>
      <c r="F78" s="120"/>
      <c r="G78" s="21"/>
      <c r="H78" s="21"/>
      <c r="I78" s="21"/>
      <c r="J78" s="21"/>
      <c r="K78" s="21"/>
      <c r="L78" s="21"/>
      <c r="M78" s="21"/>
    </row>
    <row r="79" spans="1:13">
      <c r="A79" s="103"/>
      <c r="B79" s="104"/>
      <c r="C79" s="103"/>
      <c r="D79" s="120"/>
      <c r="E79" s="120"/>
      <c r="F79" s="120"/>
      <c r="G79" s="21"/>
      <c r="H79" s="21"/>
      <c r="I79" s="21"/>
      <c r="J79" s="21"/>
      <c r="K79" s="21"/>
      <c r="L79" s="21"/>
      <c r="M79" s="21"/>
    </row>
    <row r="80" spans="1:13">
      <c r="A80" s="103"/>
      <c r="B80" s="104"/>
      <c r="C80" s="103"/>
      <c r="D80" s="120"/>
      <c r="E80" s="120"/>
      <c r="F80" s="120"/>
      <c r="G80" s="21"/>
      <c r="H80" s="21"/>
      <c r="I80" s="21"/>
      <c r="J80" s="21"/>
      <c r="K80" s="21"/>
      <c r="L80" s="21"/>
      <c r="M80" s="21"/>
    </row>
    <row r="81" spans="1:13">
      <c r="A81" s="103"/>
      <c r="B81" s="104"/>
      <c r="C81" s="103"/>
      <c r="D81" s="120"/>
      <c r="E81" s="120"/>
      <c r="F81" s="120"/>
      <c r="G81" s="21"/>
      <c r="H81" s="21"/>
      <c r="I81" s="21"/>
      <c r="J81" s="21"/>
      <c r="K81" s="21"/>
      <c r="L81" s="21"/>
      <c r="M81" s="21"/>
    </row>
    <row r="82" spans="1:13">
      <c r="A82" s="103"/>
      <c r="B82" s="104"/>
      <c r="C82" s="103"/>
      <c r="D82" s="120"/>
      <c r="E82" s="120"/>
      <c r="F82" s="120"/>
      <c r="G82" s="21"/>
      <c r="H82" s="21"/>
      <c r="I82" s="21"/>
      <c r="J82" s="21"/>
      <c r="K82" s="21"/>
      <c r="L82" s="21"/>
      <c r="M82" s="21"/>
    </row>
    <row r="83" spans="1:13">
      <c r="A83" s="103"/>
      <c r="B83" s="104"/>
      <c r="C83" s="103"/>
      <c r="D83" s="120"/>
      <c r="E83" s="120"/>
      <c r="F83" s="120"/>
      <c r="G83" s="21"/>
      <c r="H83" s="21"/>
      <c r="I83" s="21"/>
      <c r="J83" s="21"/>
      <c r="K83" s="21"/>
      <c r="L83" s="21"/>
      <c r="M83" s="21"/>
    </row>
    <row r="84" spans="1:13">
      <c r="A84" s="103"/>
      <c r="B84" s="104"/>
      <c r="C84" s="103"/>
      <c r="D84" s="120"/>
      <c r="E84" s="120"/>
      <c r="F84" s="120"/>
      <c r="G84" s="21"/>
      <c r="H84" s="21"/>
      <c r="I84" s="21"/>
      <c r="J84" s="21"/>
      <c r="K84" s="21"/>
      <c r="L84" s="21"/>
      <c r="M84" s="21"/>
    </row>
    <row r="85" spans="1:13">
      <c r="A85" s="103"/>
      <c r="B85" s="104"/>
      <c r="C85" s="103"/>
      <c r="D85" s="120"/>
      <c r="E85" s="120"/>
      <c r="F85" s="120"/>
      <c r="G85" s="21"/>
      <c r="H85" s="21"/>
      <c r="I85" s="21"/>
      <c r="J85" s="21"/>
      <c r="K85" s="21"/>
      <c r="L85" s="21"/>
      <c r="M85" s="21"/>
    </row>
    <row r="86" spans="1:13">
      <c r="A86" s="103"/>
      <c r="B86" s="104"/>
      <c r="C86" s="103"/>
      <c r="D86" s="120"/>
      <c r="E86" s="120"/>
      <c r="F86" s="120"/>
      <c r="G86" s="21"/>
      <c r="H86" s="21"/>
      <c r="I86" s="21"/>
      <c r="J86" s="21"/>
      <c r="K86" s="21"/>
      <c r="L86" s="21"/>
      <c r="M86" s="21"/>
    </row>
    <row r="87" spans="1:13">
      <c r="A87" s="103"/>
      <c r="B87" s="104"/>
      <c r="C87" s="103"/>
      <c r="D87" s="120"/>
      <c r="E87" s="120"/>
      <c r="F87" s="120"/>
      <c r="G87" s="21"/>
      <c r="H87" s="21"/>
      <c r="I87" s="21"/>
      <c r="J87" s="21"/>
      <c r="K87" s="21"/>
      <c r="L87" s="21"/>
      <c r="M87" s="21"/>
    </row>
    <row r="88" spans="1:13">
      <c r="A88" s="103"/>
      <c r="B88" s="104"/>
      <c r="C88" s="103"/>
      <c r="D88" s="120"/>
      <c r="E88" s="120"/>
      <c r="F88" s="120"/>
      <c r="G88" s="21"/>
      <c r="H88" s="21"/>
      <c r="I88" s="21"/>
      <c r="J88" s="21"/>
      <c r="K88" s="21"/>
      <c r="L88" s="21"/>
      <c r="M88" s="21"/>
    </row>
    <row r="89" spans="1:13">
      <c r="A89" s="103"/>
      <c r="B89" s="104"/>
      <c r="C89" s="103"/>
      <c r="D89" s="120"/>
      <c r="E89" s="120"/>
      <c r="F89" s="120"/>
      <c r="G89" s="21"/>
      <c r="H89" s="21"/>
      <c r="I89" s="21"/>
      <c r="J89" s="21"/>
      <c r="K89" s="21"/>
      <c r="L89" s="21"/>
      <c r="M89" s="21"/>
    </row>
    <row r="90" spans="1:13">
      <c r="A90" s="103"/>
      <c r="B90" s="104"/>
      <c r="C90" s="103"/>
      <c r="D90" s="120"/>
      <c r="E90" s="120"/>
      <c r="F90" s="120"/>
      <c r="G90" s="21"/>
      <c r="H90" s="21"/>
      <c r="I90" s="21"/>
      <c r="J90" s="21"/>
      <c r="K90" s="21"/>
      <c r="L90" s="21"/>
      <c r="M90" s="21"/>
    </row>
    <row r="91" spans="1:13">
      <c r="A91" s="103"/>
      <c r="B91" s="104"/>
      <c r="C91" s="103"/>
      <c r="D91" s="120"/>
      <c r="E91" s="120"/>
      <c r="F91" s="120"/>
      <c r="G91" s="21"/>
      <c r="H91" s="21"/>
      <c r="I91" s="21"/>
      <c r="J91" s="21"/>
      <c r="K91" s="21"/>
      <c r="L91" s="21"/>
      <c r="M91" s="21"/>
    </row>
    <row r="92" spans="1:13">
      <c r="A92" s="103"/>
      <c r="B92" s="104"/>
      <c r="C92" s="103"/>
      <c r="D92" s="120"/>
      <c r="E92" s="120"/>
      <c r="F92" s="120"/>
      <c r="G92" s="21"/>
      <c r="H92" s="21"/>
      <c r="I92" s="21"/>
      <c r="J92" s="21"/>
      <c r="K92" s="21"/>
      <c r="L92" s="21"/>
      <c r="M92" s="21"/>
    </row>
    <row r="93" spans="1:13">
      <c r="A93" s="103"/>
      <c r="B93" s="104"/>
      <c r="C93" s="103"/>
      <c r="D93" s="120"/>
      <c r="E93" s="120"/>
      <c r="F93" s="120"/>
      <c r="G93" s="21"/>
      <c r="H93" s="21"/>
      <c r="I93" s="21"/>
      <c r="J93" s="21"/>
      <c r="K93" s="21"/>
      <c r="L93" s="21"/>
      <c r="M93" s="21"/>
    </row>
    <row r="94" spans="1:13">
      <c r="A94" s="103"/>
      <c r="B94" s="104"/>
      <c r="C94" s="103"/>
      <c r="D94" s="120"/>
      <c r="E94" s="120"/>
      <c r="F94" s="120"/>
      <c r="G94" s="21"/>
      <c r="H94" s="21"/>
      <c r="I94" s="21"/>
      <c r="J94" s="21"/>
      <c r="K94" s="21"/>
      <c r="L94" s="21"/>
      <c r="M94" s="21"/>
    </row>
    <row r="95" spans="1:13">
      <c r="A95" s="103"/>
      <c r="B95" s="104"/>
      <c r="C95" s="103"/>
      <c r="D95" s="120"/>
      <c r="E95" s="120"/>
      <c r="F95" s="120"/>
      <c r="G95" s="21"/>
      <c r="H95" s="21"/>
      <c r="I95" s="21"/>
      <c r="J95" s="21"/>
      <c r="K95" s="21"/>
      <c r="L95" s="21"/>
      <c r="M95" s="21"/>
    </row>
    <row r="96" spans="1:13">
      <c r="A96" s="103"/>
      <c r="B96" s="104"/>
      <c r="C96" s="103"/>
      <c r="D96" s="120"/>
      <c r="E96" s="120"/>
      <c r="F96" s="120"/>
      <c r="G96" s="21"/>
      <c r="H96" s="21"/>
      <c r="I96" s="21"/>
      <c r="J96" s="21"/>
      <c r="K96" s="21"/>
      <c r="L96" s="21"/>
      <c r="M96" s="21"/>
    </row>
    <row r="97" spans="1:13">
      <c r="A97" s="103"/>
      <c r="B97" s="104"/>
      <c r="C97" s="103"/>
      <c r="D97" s="120"/>
      <c r="E97" s="120"/>
      <c r="F97" s="120"/>
      <c r="G97" s="21"/>
      <c r="H97" s="21"/>
      <c r="I97" s="21"/>
      <c r="J97" s="21"/>
      <c r="K97" s="21"/>
      <c r="L97" s="21"/>
      <c r="M97" s="21"/>
    </row>
    <row r="98" spans="1:13">
      <c r="A98" s="103"/>
      <c r="B98" s="104"/>
      <c r="C98" s="103"/>
      <c r="D98" s="120"/>
      <c r="E98" s="120"/>
      <c r="F98" s="120"/>
      <c r="G98" s="21"/>
      <c r="H98" s="21"/>
      <c r="I98" s="21"/>
      <c r="J98" s="21"/>
      <c r="K98" s="21"/>
      <c r="L98" s="21"/>
      <c r="M98" s="21"/>
    </row>
    <row r="99" spans="1:13">
      <c r="A99" s="103"/>
      <c r="B99" s="104"/>
      <c r="C99" s="103"/>
      <c r="D99" s="120"/>
      <c r="E99" s="120"/>
      <c r="F99" s="120"/>
      <c r="G99" s="21"/>
      <c r="H99" s="21"/>
      <c r="I99" s="21"/>
      <c r="J99" s="21"/>
      <c r="K99" s="21"/>
      <c r="L99" s="21"/>
      <c r="M99" s="21"/>
    </row>
    <row r="100" spans="1:13">
      <c r="A100" s="103"/>
      <c r="B100" s="104"/>
      <c r="C100" s="103"/>
      <c r="D100" s="120"/>
      <c r="E100" s="120"/>
      <c r="F100" s="120"/>
      <c r="G100" s="21"/>
      <c r="H100" s="21"/>
      <c r="I100" s="21"/>
      <c r="J100" s="21"/>
      <c r="K100" s="21"/>
      <c r="L100" s="21"/>
      <c r="M100" s="21"/>
    </row>
    <row r="101" spans="1:13">
      <c r="A101" s="103"/>
      <c r="B101" s="104"/>
      <c r="C101" s="103"/>
      <c r="D101" s="120"/>
      <c r="E101" s="120"/>
      <c r="F101" s="120"/>
      <c r="G101" s="21"/>
      <c r="H101" s="21"/>
      <c r="I101" s="21"/>
      <c r="J101" s="21"/>
      <c r="K101" s="21"/>
      <c r="L101" s="21"/>
      <c r="M101" s="21"/>
    </row>
    <row r="102" spans="1:13">
      <c r="A102" s="103"/>
      <c r="B102" s="104"/>
      <c r="C102" s="103"/>
      <c r="D102" s="120"/>
      <c r="E102" s="120"/>
      <c r="F102" s="120"/>
      <c r="G102" s="21"/>
      <c r="H102" s="21"/>
      <c r="I102" s="21"/>
      <c r="J102" s="21"/>
      <c r="K102" s="21"/>
      <c r="L102" s="21"/>
      <c r="M102" s="21"/>
    </row>
    <row r="103" spans="1:13">
      <c r="A103" s="103"/>
      <c r="B103" s="104"/>
      <c r="C103" s="103"/>
      <c r="D103" s="120"/>
      <c r="E103" s="120"/>
      <c r="F103" s="120"/>
      <c r="G103" s="21"/>
      <c r="H103" s="21"/>
      <c r="I103" s="21"/>
      <c r="J103" s="21"/>
      <c r="K103" s="21"/>
      <c r="L103" s="21"/>
      <c r="M103" s="21"/>
    </row>
    <row r="104" spans="1:13">
      <c r="A104" s="103"/>
      <c r="B104" s="104"/>
      <c r="C104" s="103"/>
      <c r="D104" s="120"/>
      <c r="E104" s="120"/>
      <c r="F104" s="120"/>
      <c r="G104" s="21"/>
      <c r="H104" s="21"/>
      <c r="I104" s="21"/>
      <c r="J104" s="21"/>
      <c r="K104" s="21"/>
      <c r="L104" s="21"/>
      <c r="M104" s="21"/>
    </row>
    <row r="105" spans="1:13">
      <c r="A105" s="103"/>
      <c r="B105" s="104"/>
      <c r="C105" s="103"/>
      <c r="D105" s="120"/>
      <c r="E105" s="120"/>
      <c r="F105" s="120"/>
      <c r="G105" s="21"/>
      <c r="H105" s="21"/>
      <c r="I105" s="21"/>
      <c r="J105" s="21"/>
      <c r="K105" s="21"/>
      <c r="L105" s="21"/>
      <c r="M105" s="21"/>
    </row>
    <row r="106" spans="1:13">
      <c r="A106" s="103"/>
      <c r="B106" s="104"/>
      <c r="C106" s="103"/>
      <c r="D106" s="120"/>
      <c r="E106" s="120"/>
      <c r="F106" s="120"/>
      <c r="G106" s="21"/>
      <c r="H106" s="21"/>
      <c r="I106" s="21"/>
      <c r="J106" s="21"/>
      <c r="K106" s="21"/>
      <c r="L106" s="21"/>
      <c r="M106" s="21"/>
    </row>
    <row r="107" spans="1:13">
      <c r="A107" s="103"/>
      <c r="B107" s="104"/>
      <c r="C107" s="103"/>
      <c r="D107" s="120"/>
      <c r="E107" s="120"/>
      <c r="F107" s="120"/>
      <c r="G107" s="21"/>
      <c r="H107" s="21"/>
      <c r="I107" s="21"/>
      <c r="J107" s="21"/>
      <c r="K107" s="21"/>
      <c r="L107" s="21"/>
      <c r="M107" s="21"/>
    </row>
    <row r="108" spans="1:13">
      <c r="A108" s="103"/>
      <c r="B108" s="104"/>
      <c r="C108" s="103"/>
      <c r="D108" s="120"/>
      <c r="E108" s="120"/>
      <c r="F108" s="120"/>
      <c r="G108" s="21"/>
      <c r="H108" s="21"/>
      <c r="I108" s="21"/>
      <c r="J108" s="21"/>
      <c r="K108" s="21"/>
      <c r="L108" s="21"/>
      <c r="M108" s="21"/>
    </row>
    <row r="109" spans="1:13">
      <c r="A109" s="103"/>
      <c r="B109" s="104"/>
      <c r="C109" s="103"/>
      <c r="D109" s="120"/>
      <c r="E109" s="120"/>
      <c r="F109" s="120"/>
      <c r="G109" s="21"/>
      <c r="H109" s="21"/>
      <c r="I109" s="21"/>
      <c r="J109" s="21"/>
      <c r="K109" s="21"/>
      <c r="L109" s="21"/>
      <c r="M109" s="21"/>
    </row>
    <row r="110" spans="1:13">
      <c r="A110" s="103"/>
      <c r="B110" s="104"/>
      <c r="C110" s="103"/>
      <c r="D110" s="120"/>
      <c r="E110" s="120"/>
      <c r="F110" s="120"/>
      <c r="G110" s="21"/>
      <c r="H110" s="21"/>
      <c r="I110" s="21"/>
      <c r="J110" s="21"/>
      <c r="K110" s="21"/>
      <c r="L110" s="21"/>
      <c r="M110" s="21"/>
    </row>
    <row r="111" spans="1:13">
      <c r="A111" s="103"/>
      <c r="B111" s="104"/>
      <c r="C111" s="103"/>
      <c r="D111" s="120"/>
      <c r="E111" s="120"/>
      <c r="F111" s="120"/>
      <c r="G111" s="21"/>
      <c r="H111" s="21"/>
      <c r="I111" s="21"/>
      <c r="J111" s="21"/>
      <c r="K111" s="21"/>
      <c r="L111" s="21"/>
      <c r="M111" s="21"/>
    </row>
    <row r="112" spans="1:13">
      <c r="A112" s="103"/>
      <c r="B112" s="104"/>
      <c r="C112" s="103"/>
      <c r="D112" s="120"/>
      <c r="E112" s="120"/>
      <c r="F112" s="120"/>
      <c r="G112" s="21"/>
      <c r="H112" s="21"/>
      <c r="I112" s="21"/>
      <c r="J112" s="21"/>
      <c r="K112" s="21"/>
      <c r="L112" s="21"/>
      <c r="M112" s="21"/>
    </row>
    <row r="113" spans="1:13">
      <c r="A113" s="103"/>
      <c r="B113" s="104"/>
      <c r="C113" s="103"/>
      <c r="D113" s="120"/>
      <c r="E113" s="120"/>
      <c r="F113" s="120"/>
      <c r="G113" s="21"/>
      <c r="H113" s="21"/>
      <c r="I113" s="21"/>
      <c r="J113" s="21"/>
      <c r="K113" s="21"/>
      <c r="L113" s="21"/>
      <c r="M113" s="21"/>
    </row>
    <row r="114" spans="1:13">
      <c r="A114" s="103"/>
      <c r="B114" s="104"/>
      <c r="C114" s="103"/>
      <c r="D114" s="120"/>
      <c r="E114" s="120"/>
      <c r="F114" s="120"/>
      <c r="G114" s="21"/>
      <c r="H114" s="21"/>
      <c r="I114" s="21"/>
      <c r="J114" s="21"/>
      <c r="K114" s="21"/>
      <c r="L114" s="21"/>
      <c r="M114" s="21"/>
    </row>
    <row r="115" spans="1:13">
      <c r="A115" s="103"/>
      <c r="B115" s="104"/>
      <c r="C115" s="103"/>
      <c r="D115" s="120"/>
      <c r="E115" s="120"/>
      <c r="F115" s="120"/>
      <c r="G115" s="21"/>
      <c r="H115" s="21"/>
      <c r="I115" s="21"/>
      <c r="J115" s="21"/>
      <c r="K115" s="21"/>
      <c r="L115" s="21"/>
      <c r="M115" s="21"/>
    </row>
    <row r="116" spans="1:13">
      <c r="A116" s="103"/>
      <c r="B116" s="104"/>
      <c r="C116" s="103"/>
      <c r="D116" s="120"/>
      <c r="E116" s="120"/>
      <c r="F116" s="120"/>
      <c r="G116" s="21"/>
      <c r="H116" s="21"/>
      <c r="I116" s="21"/>
      <c r="J116" s="21"/>
      <c r="K116" s="21"/>
      <c r="L116" s="21"/>
      <c r="M116" s="21"/>
    </row>
    <row r="117" spans="1:13">
      <c r="A117" s="103"/>
      <c r="B117" s="104"/>
      <c r="C117" s="103"/>
      <c r="D117" s="120"/>
      <c r="E117" s="120"/>
      <c r="F117" s="120"/>
      <c r="G117" s="21"/>
      <c r="H117" s="21"/>
      <c r="I117" s="21"/>
      <c r="J117" s="21"/>
      <c r="K117" s="21"/>
      <c r="L117" s="21"/>
      <c r="M117" s="21"/>
    </row>
    <row r="118" spans="1:13">
      <c r="A118" s="103"/>
      <c r="B118" s="104"/>
      <c r="C118" s="103"/>
      <c r="D118" s="120"/>
      <c r="E118" s="120"/>
      <c r="F118" s="120"/>
      <c r="G118" s="21"/>
      <c r="H118" s="21"/>
      <c r="I118" s="21"/>
      <c r="J118" s="21"/>
      <c r="K118" s="21"/>
      <c r="L118" s="21"/>
      <c r="M118" s="21"/>
    </row>
    <row r="119" spans="1:13">
      <c r="A119" s="103"/>
      <c r="B119" s="104"/>
      <c r="C119" s="103"/>
      <c r="D119" s="120"/>
      <c r="E119" s="120"/>
      <c r="F119" s="120"/>
      <c r="G119" s="21"/>
      <c r="H119" s="21"/>
      <c r="I119" s="21"/>
      <c r="J119" s="21"/>
      <c r="K119" s="21"/>
      <c r="L119" s="21"/>
      <c r="M119" s="21"/>
    </row>
    <row r="120" spans="1:13">
      <c r="A120" s="103"/>
      <c r="B120" s="104"/>
      <c r="C120" s="103"/>
      <c r="D120" s="120"/>
      <c r="E120" s="120"/>
      <c r="F120" s="120"/>
      <c r="G120" s="21"/>
      <c r="H120" s="21"/>
      <c r="I120" s="21"/>
      <c r="J120" s="21"/>
      <c r="K120" s="21"/>
      <c r="L120" s="21"/>
      <c r="M120" s="21"/>
    </row>
    <row r="121" spans="1:13">
      <c r="A121" s="103"/>
      <c r="B121" s="104"/>
      <c r="C121" s="103"/>
      <c r="D121" s="120"/>
      <c r="E121" s="120"/>
      <c r="F121" s="120"/>
      <c r="G121" s="21"/>
      <c r="H121" s="21"/>
      <c r="I121" s="21"/>
      <c r="J121" s="21"/>
      <c r="K121" s="21"/>
      <c r="L121" s="21"/>
      <c r="M121" s="21"/>
    </row>
    <row r="122" spans="1:13">
      <c r="A122" s="103"/>
      <c r="B122" s="104"/>
      <c r="C122" s="103"/>
      <c r="D122" s="120"/>
      <c r="E122" s="120"/>
      <c r="F122" s="120"/>
      <c r="G122" s="21"/>
      <c r="H122" s="21"/>
      <c r="I122" s="21"/>
      <c r="J122" s="21"/>
      <c r="K122" s="21"/>
      <c r="L122" s="21"/>
      <c r="M122" s="21"/>
    </row>
    <row r="123" spans="1:13">
      <c r="A123" s="103"/>
      <c r="B123" s="104"/>
      <c r="C123" s="103"/>
      <c r="D123" s="120"/>
      <c r="E123" s="120"/>
      <c r="F123" s="120"/>
      <c r="G123" s="21"/>
      <c r="H123" s="21"/>
      <c r="I123" s="21"/>
      <c r="J123" s="21"/>
      <c r="K123" s="21"/>
      <c r="L123" s="21"/>
      <c r="M123" s="21"/>
    </row>
    <row r="124" spans="1:13">
      <c r="A124" s="103"/>
      <c r="B124" s="104"/>
      <c r="C124" s="103"/>
      <c r="D124" s="120"/>
      <c r="E124" s="120"/>
      <c r="F124" s="120"/>
      <c r="G124" s="21"/>
      <c r="H124" s="21"/>
      <c r="I124" s="21"/>
      <c r="J124" s="21"/>
      <c r="K124" s="21"/>
      <c r="L124" s="21"/>
      <c r="M124" s="21"/>
    </row>
    <row r="125" spans="1:13">
      <c r="A125" s="103"/>
      <c r="B125" s="104"/>
      <c r="C125" s="103"/>
      <c r="D125" s="120"/>
      <c r="E125" s="120"/>
      <c r="F125" s="120"/>
      <c r="G125" s="21"/>
      <c r="H125" s="21"/>
      <c r="I125" s="21"/>
      <c r="J125" s="21"/>
      <c r="K125" s="21"/>
      <c r="L125" s="21"/>
      <c r="M125" s="21"/>
    </row>
    <row r="126" spans="1:13">
      <c r="A126" s="103"/>
      <c r="B126" s="104"/>
      <c r="C126" s="103"/>
      <c r="D126" s="120"/>
      <c r="E126" s="120"/>
      <c r="F126" s="120"/>
      <c r="G126" s="21"/>
      <c r="H126" s="21"/>
      <c r="I126" s="21"/>
      <c r="J126" s="21"/>
      <c r="K126" s="21"/>
      <c r="L126" s="21"/>
      <c r="M126" s="21"/>
    </row>
    <row r="127" spans="1:13">
      <c r="A127" s="103"/>
      <c r="B127" s="104"/>
      <c r="C127" s="103"/>
      <c r="D127" s="120"/>
      <c r="E127" s="120"/>
      <c r="F127" s="120"/>
      <c r="G127" s="21"/>
      <c r="H127" s="21"/>
      <c r="I127" s="21"/>
      <c r="J127" s="21"/>
      <c r="K127" s="21"/>
      <c r="L127" s="21"/>
      <c r="M127" s="21"/>
    </row>
    <row r="128" spans="1:13">
      <c r="A128" s="103"/>
      <c r="B128" s="104"/>
      <c r="C128" s="103"/>
      <c r="D128" s="120"/>
      <c r="E128" s="120"/>
      <c r="F128" s="120"/>
      <c r="G128" s="21"/>
      <c r="H128" s="21"/>
      <c r="I128" s="21"/>
      <c r="J128" s="21"/>
      <c r="K128" s="21"/>
      <c r="L128" s="21"/>
      <c r="M128" s="21"/>
    </row>
    <row r="129" spans="1:13">
      <c r="A129" s="103"/>
      <c r="B129" s="104"/>
      <c r="C129" s="103"/>
      <c r="D129" s="120"/>
      <c r="E129" s="120"/>
      <c r="F129" s="120"/>
      <c r="G129" s="21"/>
      <c r="H129" s="21"/>
      <c r="I129" s="21"/>
      <c r="J129" s="21"/>
      <c r="K129" s="21"/>
      <c r="L129" s="21"/>
      <c r="M129" s="21"/>
    </row>
    <row r="130" spans="1:13">
      <c r="A130" s="103"/>
      <c r="B130" s="104"/>
      <c r="C130" s="103"/>
      <c r="D130" s="120"/>
      <c r="E130" s="120"/>
      <c r="F130" s="120"/>
      <c r="G130" s="21"/>
      <c r="H130" s="21"/>
      <c r="I130" s="21"/>
      <c r="J130" s="21"/>
      <c r="K130" s="21"/>
      <c r="L130" s="21"/>
      <c r="M130" s="21"/>
    </row>
    <row r="131" spans="1:13">
      <c r="A131" s="103"/>
      <c r="B131" s="104"/>
      <c r="C131" s="103"/>
      <c r="D131" s="120"/>
      <c r="E131" s="120"/>
      <c r="F131" s="120"/>
      <c r="G131" s="21"/>
      <c r="H131" s="21"/>
      <c r="I131" s="21"/>
      <c r="J131" s="21"/>
      <c r="K131" s="21"/>
      <c r="L131" s="21"/>
      <c r="M131" s="21"/>
    </row>
    <row r="132" spans="1:13">
      <c r="A132" s="103"/>
      <c r="B132" s="104"/>
      <c r="C132" s="103"/>
      <c r="D132" s="120"/>
      <c r="E132" s="120"/>
      <c r="F132" s="120"/>
      <c r="G132" s="21"/>
      <c r="H132" s="21"/>
      <c r="I132" s="21"/>
      <c r="J132" s="21"/>
      <c r="K132" s="21"/>
      <c r="L132" s="21"/>
      <c r="M132" s="21"/>
    </row>
    <row r="133" spans="1:13">
      <c r="A133" s="103"/>
      <c r="B133" s="104"/>
      <c r="C133" s="103"/>
      <c r="D133" s="120"/>
      <c r="E133" s="120"/>
      <c r="F133" s="120"/>
      <c r="G133" s="21"/>
      <c r="H133" s="21"/>
      <c r="I133" s="21"/>
      <c r="J133" s="21"/>
      <c r="K133" s="21"/>
      <c r="L133" s="21"/>
      <c r="M133" s="21"/>
    </row>
    <row r="134" spans="1:13">
      <c r="A134" s="103"/>
      <c r="B134" s="104"/>
      <c r="C134" s="103"/>
      <c r="D134" s="120"/>
      <c r="E134" s="120"/>
      <c r="F134" s="120"/>
      <c r="G134" s="21"/>
      <c r="H134" s="21"/>
      <c r="I134" s="21"/>
      <c r="J134" s="21"/>
      <c r="K134" s="21"/>
      <c r="L134" s="21"/>
      <c r="M134" s="21"/>
    </row>
    <row r="135" spans="1:13">
      <c r="A135" s="103"/>
      <c r="B135" s="104"/>
      <c r="C135" s="103"/>
      <c r="D135" s="120"/>
      <c r="E135" s="120"/>
      <c r="F135" s="120"/>
      <c r="G135" s="21"/>
      <c r="H135" s="21"/>
      <c r="I135" s="21"/>
      <c r="J135" s="21"/>
      <c r="K135" s="21"/>
      <c r="L135" s="21"/>
      <c r="M135" s="21"/>
    </row>
    <row r="136" spans="1:13">
      <c r="A136" s="103"/>
      <c r="B136" s="104"/>
      <c r="C136" s="103"/>
      <c r="D136" s="120"/>
      <c r="E136" s="120"/>
      <c r="F136" s="120"/>
      <c r="G136" s="21"/>
      <c r="H136" s="21"/>
      <c r="I136" s="21"/>
      <c r="J136" s="21"/>
      <c r="K136" s="21"/>
      <c r="L136" s="21"/>
      <c r="M136" s="21"/>
    </row>
    <row r="137" spans="1:13">
      <c r="A137" s="103"/>
      <c r="B137" s="104"/>
      <c r="C137" s="103"/>
      <c r="D137" s="120"/>
      <c r="E137" s="120"/>
      <c r="F137" s="120"/>
      <c r="G137" s="21"/>
      <c r="H137" s="21"/>
      <c r="I137" s="21"/>
      <c r="J137" s="21"/>
      <c r="K137" s="21"/>
      <c r="L137" s="21"/>
      <c r="M137" s="21"/>
    </row>
    <row r="138" spans="1:13">
      <c r="A138" s="103"/>
      <c r="B138" s="104"/>
      <c r="C138" s="103"/>
      <c r="D138" s="120"/>
      <c r="E138" s="120"/>
      <c r="F138" s="120"/>
      <c r="G138" s="21"/>
      <c r="H138" s="21"/>
      <c r="I138" s="21"/>
      <c r="J138" s="21"/>
      <c r="K138" s="21"/>
      <c r="L138" s="21"/>
      <c r="M138" s="21"/>
    </row>
    <row r="139" spans="1:13">
      <c r="A139" s="103"/>
      <c r="B139" s="104"/>
      <c r="C139" s="103"/>
      <c r="D139" s="120"/>
      <c r="E139" s="120"/>
      <c r="F139" s="120"/>
      <c r="G139" s="21"/>
      <c r="H139" s="21"/>
      <c r="I139" s="21"/>
      <c r="J139" s="21"/>
      <c r="K139" s="21"/>
      <c r="L139" s="21"/>
      <c r="M139" s="21"/>
    </row>
    <row r="140" spans="1:13">
      <c r="A140" s="103"/>
      <c r="B140" s="104"/>
      <c r="C140" s="103"/>
      <c r="D140" s="120"/>
      <c r="E140" s="120"/>
      <c r="F140" s="120"/>
      <c r="G140" s="21"/>
      <c r="H140" s="21"/>
      <c r="I140" s="21"/>
      <c r="J140" s="21"/>
      <c r="K140" s="21"/>
      <c r="L140" s="21"/>
      <c r="M140" s="21"/>
    </row>
    <row r="141" spans="1:13">
      <c r="A141" s="103"/>
      <c r="B141" s="104"/>
      <c r="C141" s="103"/>
      <c r="D141" s="120"/>
      <c r="E141" s="120"/>
      <c r="F141" s="120"/>
      <c r="G141" s="21"/>
      <c r="H141" s="21"/>
      <c r="I141" s="21"/>
      <c r="J141" s="21"/>
      <c r="K141" s="21"/>
      <c r="L141" s="21"/>
      <c r="M141" s="21"/>
    </row>
    <row r="142" spans="1:13">
      <c r="A142" s="103"/>
      <c r="B142" s="104"/>
      <c r="C142" s="103"/>
      <c r="D142" s="120"/>
      <c r="E142" s="120"/>
      <c r="F142" s="120"/>
      <c r="G142" s="21"/>
      <c r="H142" s="21"/>
      <c r="I142" s="21"/>
      <c r="J142" s="21"/>
      <c r="K142" s="21"/>
      <c r="L142" s="21"/>
      <c r="M142" s="21"/>
    </row>
  </sheetData>
  <mergeCells count="17">
    <mergeCell ref="A3:A4"/>
    <mergeCell ref="B3:B4"/>
    <mergeCell ref="G3:G4"/>
    <mergeCell ref="K3:K4"/>
    <mergeCell ref="A1:K1"/>
    <mergeCell ref="A2:K2"/>
    <mergeCell ref="H3:J3"/>
    <mergeCell ref="B27:B29"/>
    <mergeCell ref="C3:C4"/>
    <mergeCell ref="D3:D4"/>
    <mergeCell ref="E3:E4"/>
    <mergeCell ref="F3:F4"/>
    <mergeCell ref="B5:B8"/>
    <mergeCell ref="B10:B15"/>
    <mergeCell ref="B16:B18"/>
    <mergeCell ref="B19:B21"/>
    <mergeCell ref="B22:B25"/>
  </mergeCells>
  <pageMargins left="0.7" right="0.7" top="0.75" bottom="0.75" header="0.3" footer="0.3"/>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M145"/>
  <sheetViews>
    <sheetView topLeftCell="C13" zoomScaleNormal="100" workbookViewId="0">
      <selection activeCell="E16" sqref="E16"/>
    </sheetView>
  </sheetViews>
  <sheetFormatPr baseColWidth="10" defaultColWidth="12.140625" defaultRowHeight="14.25" customHeight="1"/>
  <cols>
    <col min="1" max="1" width="8" style="76" customWidth="1"/>
    <col min="2" max="2" width="16.85546875" style="77" customWidth="1"/>
    <col min="3" max="3" width="13.7109375" style="78" customWidth="1"/>
    <col min="4" max="4" width="42.140625" style="79" customWidth="1"/>
    <col min="5" max="5" width="76.85546875" style="79" customWidth="1"/>
    <col min="6" max="6" width="58.7109375" style="79" hidden="1" customWidth="1"/>
    <col min="7" max="7" width="19.140625" style="77" customWidth="1"/>
    <col min="8" max="8" width="5" style="36" customWidth="1"/>
    <col min="9" max="9" width="5.42578125" style="36" customWidth="1"/>
    <col min="10" max="10" width="6.42578125" style="36" customWidth="1"/>
    <col min="11" max="11" width="14.140625" style="37" customWidth="1"/>
    <col min="12" max="12" width="14.42578125" style="37" customWidth="1"/>
    <col min="13" max="13" width="17.85546875" style="37" customWidth="1"/>
    <col min="14" max="16384" width="12.140625" style="37"/>
  </cols>
  <sheetData>
    <row r="1" spans="1:13" s="20" customFormat="1" ht="31.5" customHeight="1" thickBot="1">
      <c r="A1" s="533" t="s">
        <v>325</v>
      </c>
      <c r="B1" s="534"/>
      <c r="C1" s="534"/>
      <c r="D1" s="534"/>
      <c r="E1" s="534"/>
      <c r="F1" s="534"/>
      <c r="G1" s="534"/>
      <c r="H1" s="534"/>
      <c r="I1" s="534"/>
      <c r="J1" s="535"/>
    </row>
    <row r="2" spans="1:13" ht="14.25" customHeight="1" thickBot="1"/>
    <row r="3" spans="1:13" ht="23.25" customHeight="1" thickBot="1">
      <c r="A3" s="547" t="s">
        <v>326</v>
      </c>
      <c r="B3" s="548"/>
      <c r="C3" s="548"/>
      <c r="D3" s="548"/>
      <c r="E3" s="548"/>
      <c r="F3" s="548"/>
      <c r="G3" s="548"/>
      <c r="H3" s="548"/>
      <c r="I3" s="548"/>
      <c r="J3" s="549"/>
      <c r="K3" s="49"/>
      <c r="L3" s="49"/>
      <c r="M3" s="49"/>
    </row>
    <row r="4" spans="1:13" ht="23.25" customHeight="1">
      <c r="A4" s="553" t="s">
        <v>152</v>
      </c>
      <c r="B4" s="555" t="s">
        <v>225</v>
      </c>
      <c r="C4" s="503" t="s">
        <v>154</v>
      </c>
      <c r="D4" s="555" t="s">
        <v>155</v>
      </c>
      <c r="E4" s="555" t="s">
        <v>156</v>
      </c>
      <c r="F4" s="557" t="s">
        <v>157</v>
      </c>
      <c r="G4" s="559" t="s">
        <v>158</v>
      </c>
      <c r="H4" s="550" t="s">
        <v>228</v>
      </c>
      <c r="I4" s="551"/>
      <c r="J4" s="552"/>
      <c r="K4" s="49"/>
      <c r="L4" s="49"/>
      <c r="M4" s="49"/>
    </row>
    <row r="5" spans="1:13" ht="23.25" customHeight="1" thickBot="1">
      <c r="A5" s="554"/>
      <c r="B5" s="556"/>
      <c r="C5" s="504"/>
      <c r="D5" s="556"/>
      <c r="E5" s="556"/>
      <c r="F5" s="558"/>
      <c r="G5" s="560"/>
      <c r="H5" s="40" t="s">
        <v>161</v>
      </c>
      <c r="I5" s="40" t="s">
        <v>162</v>
      </c>
      <c r="J5" s="95" t="s">
        <v>163</v>
      </c>
      <c r="K5" s="49"/>
      <c r="L5" s="49"/>
      <c r="M5" s="49"/>
    </row>
    <row r="6" spans="1:13" ht="127.5">
      <c r="A6" s="80">
        <v>1</v>
      </c>
      <c r="B6" s="539" t="s">
        <v>327</v>
      </c>
      <c r="C6" s="371" t="s">
        <v>166</v>
      </c>
      <c r="D6" s="106" t="s">
        <v>328</v>
      </c>
      <c r="E6" s="106" t="s">
        <v>329</v>
      </c>
      <c r="F6" s="82" t="s">
        <v>330</v>
      </c>
      <c r="G6" s="83" t="s">
        <v>187</v>
      </c>
      <c r="H6" s="84"/>
      <c r="I6" s="96"/>
      <c r="J6" s="380"/>
      <c r="K6" s="49"/>
      <c r="L6" s="49"/>
      <c r="M6" s="49"/>
    </row>
    <row r="7" spans="1:13" ht="114.75">
      <c r="A7" s="85">
        <v>2</v>
      </c>
      <c r="B7" s="540"/>
      <c r="C7" s="383" t="s">
        <v>171</v>
      </c>
      <c r="D7" s="28" t="s">
        <v>331</v>
      </c>
      <c r="E7" s="28" t="s">
        <v>332</v>
      </c>
      <c r="F7" s="45" t="s">
        <v>330</v>
      </c>
      <c r="G7" s="86" t="s">
        <v>169</v>
      </c>
      <c r="H7" s="87"/>
      <c r="I7" s="97"/>
      <c r="J7" s="381"/>
      <c r="K7" s="49"/>
      <c r="L7" s="49"/>
      <c r="M7" s="49"/>
    </row>
    <row r="8" spans="1:13" ht="102.75" thickBot="1">
      <c r="A8" s="274">
        <v>3</v>
      </c>
      <c r="B8" s="541"/>
      <c r="C8" s="384" t="s">
        <v>175</v>
      </c>
      <c r="D8" s="116" t="s">
        <v>333</v>
      </c>
      <c r="E8" s="116" t="s">
        <v>334</v>
      </c>
      <c r="F8" s="92" t="s">
        <v>335</v>
      </c>
      <c r="G8" s="93" t="s">
        <v>169</v>
      </c>
      <c r="H8" s="275"/>
      <c r="I8" s="276"/>
      <c r="J8" s="382"/>
      <c r="K8" s="49"/>
      <c r="L8" s="49"/>
      <c r="M8" s="49"/>
    </row>
    <row r="9" spans="1:13" ht="89.25">
      <c r="A9" s="80">
        <v>4</v>
      </c>
      <c r="B9" s="542" t="s">
        <v>336</v>
      </c>
      <c r="C9" s="277" t="s">
        <v>198</v>
      </c>
      <c r="D9" s="106" t="s">
        <v>337</v>
      </c>
      <c r="E9" s="106" t="s">
        <v>338</v>
      </c>
      <c r="F9" s="82" t="s">
        <v>339</v>
      </c>
      <c r="G9" s="278" t="s">
        <v>169</v>
      </c>
      <c r="H9" s="84"/>
      <c r="I9" s="84"/>
      <c r="J9" s="96"/>
    </row>
    <row r="10" spans="1:13" ht="115.5" thickBot="1">
      <c r="A10" s="274">
        <v>5</v>
      </c>
      <c r="B10" s="543"/>
      <c r="C10" s="279" t="s">
        <v>200</v>
      </c>
      <c r="D10" s="116" t="s">
        <v>340</v>
      </c>
      <c r="E10" s="116" t="s">
        <v>341</v>
      </c>
      <c r="F10" s="92" t="s">
        <v>342</v>
      </c>
      <c r="G10" s="93" t="s">
        <v>169</v>
      </c>
      <c r="H10" s="275"/>
      <c r="I10" s="275"/>
      <c r="J10" s="276"/>
    </row>
    <row r="11" spans="1:13" ht="94.9" customHeight="1" thickBot="1">
      <c r="A11" s="280">
        <v>6</v>
      </c>
      <c r="B11" s="281" t="s">
        <v>343</v>
      </c>
      <c r="C11" s="282" t="s">
        <v>215</v>
      </c>
      <c r="D11" s="257" t="s">
        <v>344</v>
      </c>
      <c r="E11" s="257" t="s">
        <v>345</v>
      </c>
      <c r="F11" s="283" t="s">
        <v>346</v>
      </c>
      <c r="G11" s="284" t="s">
        <v>187</v>
      </c>
      <c r="H11" s="285"/>
      <c r="I11" s="285"/>
      <c r="J11" s="286"/>
    </row>
    <row r="12" spans="1:13" ht="87" customHeight="1">
      <c r="A12" s="80">
        <v>7</v>
      </c>
      <c r="B12" s="544" t="s">
        <v>347</v>
      </c>
      <c r="C12" s="287" t="s">
        <v>267</v>
      </c>
      <c r="D12" s="106" t="s">
        <v>348</v>
      </c>
      <c r="E12" s="106" t="s">
        <v>349</v>
      </c>
      <c r="F12" s="82" t="s">
        <v>350</v>
      </c>
      <c r="G12" s="83" t="s">
        <v>187</v>
      </c>
      <c r="H12" s="84"/>
      <c r="I12" s="84"/>
      <c r="J12" s="96"/>
    </row>
    <row r="13" spans="1:13" ht="52.5" customHeight="1">
      <c r="A13" s="85">
        <v>8</v>
      </c>
      <c r="B13" s="545"/>
      <c r="C13" s="88" t="s">
        <v>271</v>
      </c>
      <c r="D13" s="28" t="s">
        <v>351</v>
      </c>
      <c r="E13" s="28" t="s">
        <v>352</v>
      </c>
      <c r="F13" s="45" t="s">
        <v>353</v>
      </c>
      <c r="G13" s="89" t="s">
        <v>204</v>
      </c>
      <c r="H13" s="87"/>
      <c r="I13" s="87"/>
      <c r="J13" s="97"/>
    </row>
    <row r="14" spans="1:13" ht="79.5" customHeight="1">
      <c r="A14" s="85">
        <v>9</v>
      </c>
      <c r="B14" s="545"/>
      <c r="C14" s="88" t="s">
        <v>275</v>
      </c>
      <c r="D14" s="28" t="s">
        <v>354</v>
      </c>
      <c r="E14" s="28" t="s">
        <v>355</v>
      </c>
      <c r="F14" s="45" t="s">
        <v>356</v>
      </c>
      <c r="G14" s="46" t="s">
        <v>169</v>
      </c>
      <c r="H14" s="87"/>
      <c r="I14" s="87"/>
      <c r="J14" s="97"/>
    </row>
    <row r="15" spans="1:13" ht="38.25">
      <c r="A15" s="85">
        <v>10</v>
      </c>
      <c r="B15" s="545"/>
      <c r="C15" s="88" t="s">
        <v>357</v>
      </c>
      <c r="D15" s="28" t="s">
        <v>358</v>
      </c>
      <c r="E15" s="28" t="s">
        <v>359</v>
      </c>
      <c r="F15" s="45" t="s">
        <v>356</v>
      </c>
      <c r="G15" s="44" t="s">
        <v>204</v>
      </c>
      <c r="H15" s="87"/>
      <c r="I15" s="87"/>
      <c r="J15" s="97"/>
    </row>
    <row r="16" spans="1:13" ht="112.5" customHeight="1" thickBot="1">
      <c r="A16" s="274">
        <v>11</v>
      </c>
      <c r="B16" s="546"/>
      <c r="C16" s="91" t="s">
        <v>360</v>
      </c>
      <c r="D16" s="623" t="s">
        <v>563</v>
      </c>
      <c r="E16" s="623" t="s">
        <v>564</v>
      </c>
      <c r="F16" s="92"/>
      <c r="G16" s="93" t="s">
        <v>169</v>
      </c>
      <c r="H16" s="94"/>
      <c r="I16" s="94"/>
      <c r="J16" s="99"/>
    </row>
    <row r="17" spans="1:10" ht="89.25">
      <c r="A17" s="80">
        <v>12</v>
      </c>
      <c r="B17" s="544" t="s">
        <v>362</v>
      </c>
      <c r="C17" s="287" t="s">
        <v>280</v>
      </c>
      <c r="D17" s="106" t="s">
        <v>363</v>
      </c>
      <c r="E17" s="106" t="s">
        <v>364</v>
      </c>
      <c r="F17" s="82" t="s">
        <v>365</v>
      </c>
      <c r="G17" s="292" t="s">
        <v>204</v>
      </c>
      <c r="H17" s="293"/>
      <c r="I17" s="293"/>
      <c r="J17" s="294"/>
    </row>
    <row r="18" spans="1:10" ht="189" customHeight="1">
      <c r="A18" s="85">
        <v>13</v>
      </c>
      <c r="B18" s="545"/>
      <c r="C18" s="88" t="s">
        <v>284</v>
      </c>
      <c r="D18" s="28" t="s">
        <v>366</v>
      </c>
      <c r="E18" s="28" t="s">
        <v>367</v>
      </c>
      <c r="F18" s="45" t="s">
        <v>368</v>
      </c>
      <c r="G18" s="46" t="s">
        <v>169</v>
      </c>
      <c r="H18" s="90"/>
      <c r="I18" s="90"/>
      <c r="J18" s="98"/>
    </row>
    <row r="19" spans="1:10" ht="121.5" customHeight="1">
      <c r="A19" s="85">
        <v>14</v>
      </c>
      <c r="B19" s="545"/>
      <c r="C19" s="88" t="s">
        <v>288</v>
      </c>
      <c r="D19" s="28" t="s">
        <v>369</v>
      </c>
      <c r="E19" s="28" t="s">
        <v>370</v>
      </c>
      <c r="F19" s="45" t="s">
        <v>371</v>
      </c>
      <c r="G19" s="46" t="s">
        <v>169</v>
      </c>
      <c r="H19" s="90"/>
      <c r="I19" s="90"/>
      <c r="J19" s="98"/>
    </row>
    <row r="20" spans="1:10" ht="159.75" customHeight="1" thickBot="1">
      <c r="A20" s="274">
        <v>15</v>
      </c>
      <c r="B20" s="546"/>
      <c r="C20" s="91" t="s">
        <v>372</v>
      </c>
      <c r="D20" s="116" t="s">
        <v>373</v>
      </c>
      <c r="E20" s="116" t="s">
        <v>374</v>
      </c>
      <c r="F20" s="92" t="s">
        <v>375</v>
      </c>
      <c r="G20" s="93" t="s">
        <v>169</v>
      </c>
      <c r="H20" s="94"/>
      <c r="I20" s="94"/>
      <c r="J20" s="99"/>
    </row>
    <row r="21" spans="1:10" ht="56.25" customHeight="1">
      <c r="D21" s="50"/>
      <c r="H21" s="37"/>
      <c r="I21" s="37"/>
      <c r="J21" s="37"/>
    </row>
    <row r="22" spans="1:10" ht="18" customHeight="1">
      <c r="H22" s="37"/>
      <c r="I22" s="37"/>
      <c r="J22" s="37"/>
    </row>
    <row r="23" spans="1:10" ht="18" customHeight="1">
      <c r="H23" s="37"/>
      <c r="I23" s="37"/>
      <c r="J23" s="37"/>
    </row>
    <row r="24" spans="1:10" ht="44.45" customHeight="1">
      <c r="H24" s="37"/>
      <c r="I24" s="37"/>
      <c r="J24" s="37"/>
    </row>
    <row r="25" spans="1:10" ht="33.6" customHeight="1">
      <c r="H25" s="37"/>
      <c r="I25" s="37"/>
      <c r="J25" s="37"/>
    </row>
    <row r="26" spans="1:10" ht="30.75" customHeight="1">
      <c r="H26" s="37"/>
      <c r="I26" s="37"/>
      <c r="J26" s="37"/>
    </row>
    <row r="27" spans="1:10" ht="44.45" customHeight="1">
      <c r="H27" s="37"/>
      <c r="I27" s="37"/>
      <c r="J27" s="37"/>
    </row>
    <row r="28" spans="1:10" ht="33" customHeight="1">
      <c r="H28" s="37"/>
      <c r="I28" s="37"/>
      <c r="J28" s="37"/>
    </row>
    <row r="29" spans="1:10" ht="31.35" customHeight="1">
      <c r="H29" s="37"/>
      <c r="I29" s="37"/>
      <c r="J29" s="37"/>
    </row>
    <row r="30" spans="1:10" ht="33" customHeight="1">
      <c r="H30" s="37"/>
      <c r="I30" s="37"/>
      <c r="J30" s="37"/>
    </row>
    <row r="31" spans="1:10" ht="33" customHeight="1">
      <c r="H31" s="37"/>
      <c r="I31" s="37"/>
      <c r="J31" s="37"/>
    </row>
    <row r="32" spans="1:10" ht="58.35" customHeight="1">
      <c r="H32" s="37"/>
      <c r="I32" s="37"/>
      <c r="J32" s="37"/>
    </row>
    <row r="33" spans="8:10" ht="48" customHeight="1">
      <c r="H33" s="37"/>
      <c r="I33" s="37"/>
      <c r="J33" s="37"/>
    </row>
    <row r="34" spans="8:10" ht="40.35" customHeight="1">
      <c r="H34" s="37"/>
      <c r="I34" s="37"/>
      <c r="J34" s="37"/>
    </row>
    <row r="35" spans="8:10" ht="34.5" customHeight="1">
      <c r="H35" s="37"/>
      <c r="I35" s="37"/>
      <c r="J35" s="37"/>
    </row>
    <row r="36" spans="8:10" ht="31.5" customHeight="1">
      <c r="H36" s="37"/>
      <c r="I36" s="37"/>
      <c r="J36" s="37"/>
    </row>
    <row r="37" spans="8:10" ht="43.35" customHeight="1">
      <c r="H37" s="37"/>
      <c r="I37" s="37"/>
      <c r="J37" s="37"/>
    </row>
    <row r="38" spans="8:10" ht="43.35" customHeight="1">
      <c r="H38" s="37"/>
      <c r="I38" s="37"/>
      <c r="J38" s="37"/>
    </row>
    <row r="39" spans="8:10" ht="31.7" customHeight="1">
      <c r="H39" s="37"/>
      <c r="I39" s="37"/>
      <c r="J39" s="37"/>
    </row>
    <row r="40" spans="8:10" ht="34.35" customHeight="1">
      <c r="H40" s="37"/>
      <c r="I40" s="37"/>
      <c r="J40" s="37"/>
    </row>
    <row r="41" spans="8:10" ht="22.35" customHeight="1">
      <c r="H41" s="37"/>
      <c r="I41" s="37"/>
      <c r="J41" s="37"/>
    </row>
    <row r="42" spans="8:10" ht="16.7" customHeight="1">
      <c r="H42" s="37"/>
      <c r="I42" s="37"/>
      <c r="J42" s="37"/>
    </row>
    <row r="43" spans="8:10" ht="15.6" customHeight="1">
      <c r="H43" s="37"/>
      <c r="I43" s="37"/>
      <c r="J43" s="37"/>
    </row>
    <row r="44" spans="8:10" ht="34.5" customHeight="1">
      <c r="H44" s="37"/>
      <c r="I44" s="37"/>
      <c r="J44" s="37"/>
    </row>
    <row r="45" spans="8:10" ht="31.5" customHeight="1">
      <c r="H45" s="37"/>
      <c r="I45" s="37"/>
      <c r="J45" s="37"/>
    </row>
    <row r="46" spans="8:10" ht="27" customHeight="1">
      <c r="H46" s="37"/>
      <c r="I46" s="37"/>
      <c r="J46" s="37"/>
    </row>
    <row r="47" spans="8:10" ht="36" customHeight="1">
      <c r="H47" s="37"/>
      <c r="I47" s="37"/>
      <c r="J47" s="37"/>
    </row>
    <row r="48" spans="8:10" ht="33.75" customHeight="1">
      <c r="H48" s="37"/>
      <c r="I48" s="37"/>
      <c r="J48" s="37"/>
    </row>
    <row r="49" spans="8:10" ht="33.6" customHeight="1">
      <c r="H49" s="37"/>
      <c r="I49" s="37"/>
      <c r="J49" s="37"/>
    </row>
    <row r="50" spans="8:10" ht="29.45" customHeight="1">
      <c r="H50" s="37"/>
      <c r="I50" s="37"/>
      <c r="J50" s="37"/>
    </row>
    <row r="51" spans="8:10" ht="46.7" customHeight="1">
      <c r="H51" s="37"/>
      <c r="I51" s="37"/>
      <c r="J51" s="37"/>
    </row>
    <row r="52" spans="8:10" ht="30.6" customHeight="1">
      <c r="H52" s="37"/>
      <c r="I52" s="37"/>
      <c r="J52" s="37"/>
    </row>
    <row r="53" spans="8:10" ht="36" customHeight="1">
      <c r="H53" s="37"/>
      <c r="I53" s="37"/>
      <c r="J53" s="37"/>
    </row>
    <row r="54" spans="8:10" ht="21.75" customHeight="1">
      <c r="H54" s="37"/>
      <c r="I54" s="37"/>
      <c r="J54" s="37"/>
    </row>
    <row r="55" spans="8:10" ht="31.35" customHeight="1">
      <c r="H55" s="37"/>
      <c r="I55" s="37"/>
      <c r="J55" s="37"/>
    </row>
    <row r="56" spans="8:10" ht="29.45" customHeight="1">
      <c r="H56" s="37"/>
      <c r="I56" s="37"/>
      <c r="J56" s="37"/>
    </row>
    <row r="57" spans="8:10" ht="42" customHeight="1">
      <c r="H57" s="37"/>
      <c r="I57" s="37"/>
      <c r="J57" s="37"/>
    </row>
    <row r="58" spans="8:10" ht="32.25" customHeight="1">
      <c r="H58" s="37"/>
      <c r="I58" s="37"/>
      <c r="J58" s="37"/>
    </row>
    <row r="59" spans="8:10" ht="33" customHeight="1">
      <c r="H59" s="37"/>
      <c r="I59" s="37"/>
      <c r="J59" s="37"/>
    </row>
    <row r="60" spans="8:10" ht="33" customHeight="1">
      <c r="H60" s="37"/>
      <c r="I60" s="37"/>
      <c r="J60" s="37"/>
    </row>
    <row r="61" spans="8:10" ht="30.75" customHeight="1">
      <c r="H61" s="37"/>
      <c r="I61" s="37"/>
      <c r="J61" s="37"/>
    </row>
    <row r="62" spans="8:10" ht="33.6" customHeight="1">
      <c r="H62" s="37"/>
      <c r="I62" s="37"/>
      <c r="J62" s="37"/>
    </row>
    <row r="63" spans="8:10" ht="31.7" customHeight="1">
      <c r="H63" s="37"/>
      <c r="I63" s="37"/>
      <c r="J63" s="37"/>
    </row>
    <row r="64" spans="8:10" ht="48.6" customHeight="1">
      <c r="H64" s="37"/>
      <c r="I64" s="37"/>
      <c r="J64" s="37"/>
    </row>
    <row r="65" spans="8:10" ht="48.6" customHeight="1">
      <c r="H65" s="37"/>
      <c r="I65" s="37"/>
      <c r="J65" s="37"/>
    </row>
    <row r="66" spans="8:10" ht="32.450000000000003" customHeight="1">
      <c r="H66" s="37"/>
      <c r="I66" s="37"/>
      <c r="J66" s="37"/>
    </row>
    <row r="67" spans="8:10" ht="33.6" customHeight="1"/>
    <row r="68" spans="8:10" ht="29.45" customHeight="1"/>
    <row r="69" spans="8:10" ht="23.45" customHeight="1"/>
    <row r="70" spans="8:10" ht="60" customHeight="1"/>
    <row r="71" spans="8:10" ht="29.45" customHeight="1"/>
    <row r="72" spans="8:10" ht="31.35" customHeight="1"/>
    <row r="73" spans="8:10" ht="30" customHeight="1"/>
    <row r="77" spans="8:10" ht="23.45" customHeight="1"/>
    <row r="78" spans="8:10" ht="13.7" customHeight="1"/>
    <row r="80" spans="8:10" ht="28.7" customHeight="1"/>
    <row r="81" ht="30" customHeight="1"/>
    <row r="82" ht="31.35" customHeight="1"/>
    <row r="83" ht="44.45" customHeight="1"/>
    <row r="84" ht="32.450000000000003" customHeight="1"/>
    <row r="85" ht="42.6" customHeight="1"/>
    <row r="86" ht="45" customHeight="1"/>
    <row r="87" ht="45" customHeight="1"/>
    <row r="88" ht="29.45" customHeight="1"/>
    <row r="89" ht="30" customHeight="1"/>
    <row r="90" ht="44.45" customHeight="1"/>
    <row r="91" ht="30.6" customHeight="1"/>
    <row r="92" ht="29.45" customHeight="1"/>
    <row r="93" ht="43.7" customHeight="1"/>
    <row r="94" ht="45" customHeight="1"/>
    <row r="95" ht="30" customHeight="1"/>
    <row r="96" ht="30.6" customHeight="1"/>
    <row r="97" ht="43.7" customHeight="1"/>
    <row r="98" ht="59.45" customHeight="1"/>
    <row r="100" ht="30" customHeight="1"/>
    <row r="101" ht="20.45" customHeight="1"/>
    <row r="104" ht="29.45" customHeight="1"/>
    <row r="106" ht="29.45" customHeight="1"/>
    <row r="109" ht="40.35" customHeight="1"/>
    <row r="110" ht="43.35" customHeight="1"/>
    <row r="112" ht="31.7" customHeight="1"/>
    <row r="113" ht="31.7" customHeight="1"/>
    <row r="114" ht="29.45" customHeight="1"/>
    <row r="116" ht="44.45" customHeight="1"/>
    <row r="117" ht="42.6" customHeight="1"/>
    <row r="118" ht="32.450000000000003" customHeight="1"/>
    <row r="119" ht="30" customHeight="1"/>
    <row r="120" ht="29.45" customHeight="1"/>
    <row r="121" ht="29.45" customHeight="1"/>
    <row r="122" ht="30.6" customHeight="1"/>
    <row r="123" ht="20.45" customHeight="1"/>
    <row r="124" ht="20.45" customHeight="1"/>
    <row r="125" ht="20.45" customHeight="1"/>
    <row r="126" ht="33" customHeight="1"/>
    <row r="127" ht="30" customHeight="1"/>
    <row r="128" ht="34.700000000000003" customHeight="1"/>
    <row r="130" ht="33.6" customHeight="1"/>
    <row r="131" ht="49.35" customHeight="1"/>
    <row r="132" ht="33.6" customHeight="1"/>
    <row r="133" ht="49.35" customHeight="1"/>
    <row r="134" ht="33.6" customHeight="1"/>
    <row r="135" ht="38.450000000000003" customHeight="1"/>
    <row r="136" ht="44.45" customHeight="1"/>
    <row r="137" ht="31.35" customHeight="1"/>
    <row r="138" ht="48.6" customHeight="1"/>
    <row r="139" ht="33" customHeight="1"/>
    <row r="140" ht="43.7" customHeight="1"/>
    <row r="141" ht="37.700000000000003" customHeight="1"/>
    <row r="142" ht="44.45" customHeight="1"/>
    <row r="143" ht="31.7" customHeight="1"/>
    <row r="144" ht="44.45" customHeight="1"/>
    <row r="145" ht="34.700000000000003" customHeight="1"/>
  </sheetData>
  <mergeCells count="14">
    <mergeCell ref="A1:J1"/>
    <mergeCell ref="B6:B8"/>
    <mergeCell ref="B9:B10"/>
    <mergeCell ref="B12:B16"/>
    <mergeCell ref="B17:B20"/>
    <mergeCell ref="C4:C5"/>
    <mergeCell ref="A3:J3"/>
    <mergeCell ref="H4:J4"/>
    <mergeCell ref="A4:A5"/>
    <mergeCell ref="B4:B5"/>
    <mergeCell ref="D4:D5"/>
    <mergeCell ref="E4:E5"/>
    <mergeCell ref="F4:F5"/>
    <mergeCell ref="G4:G5"/>
  </mergeCells>
  <conditionalFormatting sqref="F6:F8">
    <cfRule type="colorScale" priority="633">
      <colorScale>
        <cfvo type="num" val="&quot;Menor&quot;"/>
        <cfvo type="num" val="&quot;Mayor&quot;"/>
        <cfvo type="num" val="&quot;Fundamental&quot;"/>
        <color rgb="FF92D050"/>
        <color rgb="FFFFC000"/>
        <color rgb="FFC00000"/>
      </colorScale>
    </cfRule>
    <cfRule type="containsText" dxfId="157" priority="44" operator="containsText" text="favorable">
      <formula>NOT(ISERROR(SEARCH("favorable",F6)))</formula>
    </cfRule>
    <cfRule type="colorScale" priority="634">
      <colorScale>
        <cfvo type="min"/>
        <cfvo type="percentile" val="50"/>
        <cfvo type="max"/>
        <color rgb="FF63BE7B"/>
        <color rgb="FFFFEB84"/>
        <color rgb="FFF8696B"/>
      </colorScale>
    </cfRule>
  </conditionalFormatting>
  <conditionalFormatting sqref="F6:F11">
    <cfRule type="containsText" dxfId="156" priority="49" operator="containsText" text="Poco favorable">
      <formula>NOT(ISERROR(SEARCH("Poco favorable",F6)))</formula>
    </cfRule>
  </conditionalFormatting>
  <conditionalFormatting sqref="F9">
    <cfRule type="containsText" dxfId="155" priority="647" operator="containsText" text="favorable">
      <formula>NOT(ISERROR(SEARCH("favorable",F9)))</formula>
    </cfRule>
    <cfRule type="colorScale" priority="646">
      <colorScale>
        <cfvo type="min"/>
        <cfvo type="percentile" val="50"/>
        <cfvo type="max"/>
        <color rgb="FF63BE7B"/>
        <color rgb="FFFFEB84"/>
        <color rgb="FFF8696B"/>
      </colorScale>
    </cfRule>
    <cfRule type="colorScale" priority="645">
      <colorScale>
        <cfvo type="num" val="&quot;Menor&quot;"/>
        <cfvo type="num" val="&quot;Mayor&quot;"/>
        <cfvo type="num" val="&quot;Fundamental&quot;"/>
        <color rgb="FF92D050"/>
        <color rgb="FFFFC000"/>
        <color rgb="FFC00000"/>
      </colorScale>
    </cfRule>
  </conditionalFormatting>
  <conditionalFormatting sqref="F10">
    <cfRule type="colorScale" priority="636">
      <colorScale>
        <cfvo type="min"/>
        <cfvo type="percentile" val="50"/>
        <cfvo type="max"/>
        <color rgb="FF63BE7B"/>
        <color rgb="FFFFEB84"/>
        <color rgb="FFF8696B"/>
      </colorScale>
    </cfRule>
    <cfRule type="colorScale" priority="635">
      <colorScale>
        <cfvo type="num" val="&quot;Menor&quot;"/>
        <cfvo type="num" val="&quot;Mayor&quot;"/>
        <cfvo type="num" val="&quot;Fundamental&quot;"/>
        <color rgb="FF92D050"/>
        <color rgb="FFFFC000"/>
        <color rgb="FFC00000"/>
      </colorScale>
    </cfRule>
  </conditionalFormatting>
  <conditionalFormatting sqref="F10:F11">
    <cfRule type="containsText" dxfId="154" priority="48" operator="containsText" text="favorable">
      <formula>NOT(ISERROR(SEARCH("favorable",F10)))</formula>
    </cfRule>
  </conditionalFormatting>
  <conditionalFormatting sqref="F10:F17">
    <cfRule type="containsText" dxfId="153" priority="12" operator="containsText" text="Poco favorable">
      <formula>NOT(ISERROR(SEARCH("Poco favorable",F10)))</formula>
    </cfRule>
  </conditionalFormatting>
  <conditionalFormatting sqref="F12:F13">
    <cfRule type="containsText" dxfId="152" priority="650" operator="containsText" text="favorable">
      <formula>NOT(ISERROR(SEARCH("favorable",F12)))</formula>
    </cfRule>
    <cfRule type="colorScale" priority="648">
      <colorScale>
        <cfvo type="num" val="&quot;Menor&quot;"/>
        <cfvo type="num" val="&quot;Mayor&quot;"/>
        <cfvo type="num" val="&quot;Fundamental&quot;"/>
        <color rgb="FF92D050"/>
        <color rgb="FFFFC000"/>
        <color rgb="FFC00000"/>
      </colorScale>
    </cfRule>
    <cfRule type="colorScale" priority="649">
      <colorScale>
        <cfvo type="min"/>
        <cfvo type="percentile" val="50"/>
        <cfvo type="max"/>
        <color rgb="FF63BE7B"/>
        <color rgb="FFFFEB84"/>
        <color rgb="FFF8696B"/>
      </colorScale>
    </cfRule>
  </conditionalFormatting>
  <conditionalFormatting sqref="F16">
    <cfRule type="colorScale" priority="655">
      <colorScale>
        <cfvo type="num" val="&quot;Menor&quot;"/>
        <cfvo type="num" val="&quot;Mayor&quot;"/>
        <cfvo type="num" val="&quot;Fundamental&quot;"/>
        <color rgb="FF92D050"/>
        <color rgb="FFFFC000"/>
        <color rgb="FFC00000"/>
      </colorScale>
    </cfRule>
    <cfRule type="colorScale" priority="656">
      <colorScale>
        <cfvo type="min"/>
        <cfvo type="percentile" val="50"/>
        <cfvo type="max"/>
        <color rgb="FF63BE7B"/>
        <color rgb="FFFFEB84"/>
        <color rgb="FFF8696B"/>
      </colorScale>
    </cfRule>
    <cfRule type="containsText" dxfId="151" priority="657" operator="containsText" text="favorable">
      <formula>NOT(ISERROR(SEARCH("favorable",F16)))</formula>
    </cfRule>
  </conditionalFormatting>
  <conditionalFormatting sqref="F17">
    <cfRule type="colorScale" priority="666">
      <colorScale>
        <cfvo type="min"/>
        <cfvo type="percentile" val="50"/>
        <cfvo type="max"/>
        <color rgb="FF63BE7B"/>
        <color rgb="FFFFEB84"/>
        <color rgb="FFF8696B"/>
      </colorScale>
    </cfRule>
    <cfRule type="colorScale" priority="665">
      <colorScale>
        <cfvo type="num" val="&quot;Menor&quot;"/>
        <cfvo type="num" val="&quot;Mayor&quot;"/>
        <cfvo type="num" val="&quot;Fundamental&quot;"/>
        <color rgb="FF92D050"/>
        <color rgb="FFFFC000"/>
        <color rgb="FFC00000"/>
      </colorScale>
    </cfRule>
  </conditionalFormatting>
  <conditionalFormatting sqref="F18">
    <cfRule type="colorScale" priority="669">
      <colorScale>
        <cfvo type="min"/>
        <cfvo type="percentile" val="50"/>
        <cfvo type="max"/>
        <color rgb="FF63BE7B"/>
        <color rgb="FFFFEB84"/>
        <color rgb="FFF8696B"/>
      </colorScale>
    </cfRule>
  </conditionalFormatting>
  <conditionalFormatting sqref="F18:F19">
    <cfRule type="containsText" dxfId="150" priority="641" operator="containsText" text="favorable">
      <formula>NOT(ISERROR(SEARCH("favorable",F18)))</formula>
    </cfRule>
  </conditionalFormatting>
  <conditionalFormatting sqref="F19">
    <cfRule type="colorScale" priority="640">
      <colorScale>
        <cfvo type="min"/>
        <cfvo type="percentile" val="50"/>
        <cfvo type="max"/>
        <color rgb="FF63BE7B"/>
        <color rgb="FFFFEB84"/>
        <color rgb="FFF8696B"/>
      </colorScale>
    </cfRule>
    <cfRule type="colorScale" priority="639">
      <colorScale>
        <cfvo type="num" val="&quot;Menor&quot;"/>
        <cfvo type="num" val="&quot;Mayor&quot;"/>
        <cfvo type="num" val="&quot;Fundamental&quot;"/>
        <color rgb="FF92D050"/>
        <color rgb="FFFFC000"/>
        <color rgb="FFC00000"/>
      </colorScale>
    </cfRule>
  </conditionalFormatting>
  <conditionalFormatting sqref="F20">
    <cfRule type="containsText" dxfId="149" priority="672" operator="containsText" text="favorable">
      <formula>NOT(ISERROR(SEARCH("favorable",F20)))</formula>
    </cfRule>
    <cfRule type="colorScale" priority="671">
      <colorScale>
        <cfvo type="min"/>
        <cfvo type="percentile" val="50"/>
        <cfvo type="max"/>
        <color rgb="FF63BE7B"/>
        <color rgb="FFFFEB84"/>
        <color rgb="FFF8696B"/>
      </colorScale>
    </cfRule>
    <cfRule type="colorScale" priority="670">
      <colorScale>
        <cfvo type="num" val="&quot;Menor&quot;"/>
        <cfvo type="num" val="&quot;Mayor&quot;"/>
        <cfvo type="num" val="&quot;Fundamental&quot;"/>
        <color rgb="FF92D050"/>
        <color rgb="FFFFC000"/>
        <color rgb="FFC00000"/>
      </colorScale>
    </cfRule>
  </conditionalFormatting>
  <conditionalFormatting sqref="F18:G20">
    <cfRule type="containsText" dxfId="148" priority="13" operator="containsText" text="Poco favorable">
      <formula>NOT(ISERROR(SEARCH("Poco favorable",F18)))</formula>
    </cfRule>
  </conditionalFormatting>
  <conditionalFormatting sqref="G6">
    <cfRule type="containsText" dxfId="147" priority="71" operator="containsText" text="favorable">
      <formula>NOT(ISERROR(SEARCH("favorable",G6)))</formula>
    </cfRule>
    <cfRule type="colorScale" priority="69">
      <colorScale>
        <cfvo type="num" val="&quot;Menor&quot;"/>
        <cfvo type="num" val="&quot;Mayor&quot;"/>
        <cfvo type="num" val="&quot;Fundamental&quot;"/>
        <color rgb="FF92D050"/>
        <color rgb="FFFFC000"/>
        <color rgb="FFC00000"/>
      </colorScale>
    </cfRule>
    <cfRule type="colorScale" priority="70">
      <colorScale>
        <cfvo type="min"/>
        <cfvo type="percentile" val="50"/>
        <cfvo type="max"/>
        <color rgb="FF63BE7B"/>
        <color rgb="FFFFEB84"/>
        <color rgb="FFF8696B"/>
      </colorScale>
    </cfRule>
    <cfRule type="containsText" dxfId="146" priority="67" operator="containsText" text="favorable">
      <formula>NOT(ISERROR(SEARCH("favorable",G6)))</formula>
    </cfRule>
  </conditionalFormatting>
  <conditionalFormatting sqref="G8">
    <cfRule type="colorScale" priority="624">
      <colorScale>
        <cfvo type="num" val="&quot;Menor&quot;"/>
        <cfvo type="num" val="&quot;Mayor&quot;"/>
        <cfvo type="num" val="&quot;Fundamental&quot;"/>
        <color rgb="FF92D050"/>
        <color rgb="FFFFC000"/>
        <color rgb="FFC00000"/>
      </colorScale>
    </cfRule>
    <cfRule type="colorScale" priority="625">
      <colorScale>
        <cfvo type="min"/>
        <cfvo type="percentile" val="50"/>
        <cfvo type="max"/>
        <color rgb="FF63BE7B"/>
        <color rgb="FFFFEB84"/>
        <color rgb="FFF8696B"/>
      </colorScale>
    </cfRule>
  </conditionalFormatting>
  <conditionalFormatting sqref="G8:G11">
    <cfRule type="containsText" dxfId="145" priority="179" operator="containsText" text="favorable">
      <formula>NOT(ISERROR(SEARCH("favorable",G8)))</formula>
    </cfRule>
  </conditionalFormatting>
  <conditionalFormatting sqref="G9:G10">
    <cfRule type="colorScale" priority="177">
      <colorScale>
        <cfvo type="num" val="&quot;Menor&quot;"/>
        <cfvo type="num" val="&quot;Mayor&quot;"/>
        <cfvo type="num" val="&quot;Fundamental&quot;"/>
        <color rgb="FF92D050"/>
        <color rgb="FFFFC000"/>
        <color rgb="FFC00000"/>
      </colorScale>
    </cfRule>
    <cfRule type="colorScale" priority="178">
      <colorScale>
        <cfvo type="min"/>
        <cfvo type="percentile" val="50"/>
        <cfvo type="max"/>
        <color rgb="FF63BE7B"/>
        <color rgb="FFFFEB84"/>
        <color rgb="FFF8696B"/>
      </colorScale>
    </cfRule>
  </conditionalFormatting>
  <conditionalFormatting sqref="G11">
    <cfRule type="containsText" dxfId="144" priority="620" operator="containsText" text="favorable">
      <formula>NOT(ISERROR(SEARCH("favorable",G11)))</formula>
    </cfRule>
    <cfRule type="containsText" dxfId="143" priority="117" operator="containsText" text="Poco favorable">
      <formula>NOT(ISERROR(SEARCH("Poco favorable",G11)))</formula>
    </cfRule>
    <cfRule type="containsText" dxfId="142" priority="197" operator="containsText" text="Poco favorable">
      <formula>NOT(ISERROR(SEARCH("Poco favorable",G11)))</formula>
    </cfRule>
    <cfRule type="colorScale" priority="618">
      <colorScale>
        <cfvo type="num" val="&quot;Menor&quot;"/>
        <cfvo type="num" val="&quot;Mayor&quot;"/>
        <cfvo type="num" val="&quot;Fundamental&quot;"/>
        <color rgb="FF92D050"/>
        <color rgb="FFFFC000"/>
        <color rgb="FFC00000"/>
      </colorScale>
    </cfRule>
    <cfRule type="colorScale" priority="619">
      <colorScale>
        <cfvo type="min"/>
        <cfvo type="percentile" val="50"/>
        <cfvo type="max"/>
        <color rgb="FF63BE7B"/>
        <color rgb="FFFFEB84"/>
        <color rgb="FFF8696B"/>
      </colorScale>
    </cfRule>
  </conditionalFormatting>
  <conditionalFormatting sqref="G11:G12">
    <cfRule type="containsText" dxfId="141" priority="108" operator="containsText" text="Poco favorable">
      <formula>NOT(ISERROR(SEARCH("Poco favorable",G11)))</formula>
    </cfRule>
    <cfRule type="containsText" dxfId="140" priority="111" operator="containsText" text="favorable">
      <formula>NOT(ISERROR(SEARCH("favorable",G11)))</formula>
    </cfRule>
  </conditionalFormatting>
  <conditionalFormatting sqref="G12">
    <cfRule type="colorScale" priority="105">
      <colorScale>
        <cfvo type="min"/>
        <cfvo type="percentile" val="50"/>
        <cfvo type="max"/>
        <color rgb="FF63BE7B"/>
        <color rgb="FFFFEB84"/>
        <color rgb="FFF8696B"/>
      </colorScale>
    </cfRule>
    <cfRule type="containsText" dxfId="139" priority="106" operator="containsText" text="favorable">
      <formula>NOT(ISERROR(SEARCH("favorable",G12)))</formula>
    </cfRule>
    <cfRule type="colorScale" priority="104">
      <colorScale>
        <cfvo type="num" val="&quot;Menor&quot;"/>
        <cfvo type="num" val="&quot;Mayor&quot;"/>
        <cfvo type="num" val="&quot;Fundamental&quot;"/>
        <color rgb="FF92D050"/>
        <color rgb="FFFFC000"/>
        <color rgb="FFC00000"/>
      </colorScale>
    </cfRule>
    <cfRule type="colorScale" priority="110">
      <colorScale>
        <cfvo type="min"/>
        <cfvo type="percentile" val="50"/>
        <cfvo type="max"/>
        <color rgb="FF63BE7B"/>
        <color rgb="FFFFEB84"/>
        <color rgb="FFF8696B"/>
      </colorScale>
    </cfRule>
    <cfRule type="colorScale" priority="109">
      <colorScale>
        <cfvo type="num" val="&quot;Menor&quot;"/>
        <cfvo type="num" val="&quot;Mayor&quot;"/>
        <cfvo type="num" val="&quot;Fundamental&quot;"/>
        <color rgb="FF92D050"/>
        <color rgb="FFFFC000"/>
        <color rgb="FFC00000"/>
      </colorScale>
    </cfRule>
  </conditionalFormatting>
  <conditionalFormatting sqref="G12:G13">
    <cfRule type="containsText" dxfId="138" priority="10" operator="containsText" text="Poco favorable">
      <formula>NOT(ISERROR(SEARCH("Poco favorable",G12)))</formula>
    </cfRule>
  </conditionalFormatting>
  <conditionalFormatting sqref="G13">
    <cfRule type="containsText" dxfId="137" priority="6" operator="containsText" text="favorable">
      <formula>NOT(ISERROR(SEARCH("favorable",G13)))</formula>
    </cfRule>
    <cfRule type="colorScale" priority="7">
      <colorScale>
        <cfvo type="num" val="&quot;Menor&quot;"/>
        <cfvo type="num" val="&quot;Mayor&quot;"/>
        <cfvo type="num" val="&quot;Fundamental&quot;"/>
        <color rgb="FF92D050"/>
        <color rgb="FFFFC000"/>
        <color rgb="FFC00000"/>
      </colorScale>
    </cfRule>
    <cfRule type="containsText" dxfId="136" priority="9" operator="containsText" text="favorable">
      <formula>NOT(ISERROR(SEARCH("favorable",G13)))</formula>
    </cfRule>
    <cfRule type="colorScale" priority="8">
      <colorScale>
        <cfvo type="min"/>
        <cfvo type="percentile" val="50"/>
        <cfvo type="max"/>
        <color rgb="FF63BE7B"/>
        <color rgb="FFFFEB84"/>
        <color rgb="FFF8696B"/>
      </colorScale>
    </cfRule>
  </conditionalFormatting>
  <conditionalFormatting sqref="G14">
    <cfRule type="colorScale" priority="101">
      <colorScale>
        <cfvo type="min"/>
        <cfvo type="percentile" val="50"/>
        <cfvo type="max"/>
        <color rgb="FF63BE7B"/>
        <color rgb="FFFFEB84"/>
        <color rgb="FFF8696B"/>
      </colorScale>
    </cfRule>
    <cfRule type="colorScale" priority="100">
      <colorScale>
        <cfvo type="num" val="&quot;Menor&quot;"/>
        <cfvo type="num" val="&quot;Mayor&quot;"/>
        <cfvo type="num" val="&quot;Fundamental&quot;"/>
        <color rgb="FF92D050"/>
        <color rgb="FFFFC000"/>
        <color rgb="FFC00000"/>
      </colorScale>
    </cfRule>
    <cfRule type="containsText" dxfId="135" priority="102" operator="containsText" text="favorable">
      <formula>NOT(ISERROR(SEARCH("favorable",G14)))</formula>
    </cfRule>
  </conditionalFormatting>
  <conditionalFormatting sqref="G14:G16">
    <cfRule type="containsText" dxfId="134" priority="95" operator="containsText" text="Poco favorable">
      <formula>NOT(ISERROR(SEARCH("Poco favorable",G14)))</formula>
    </cfRule>
  </conditionalFormatting>
  <conditionalFormatting sqref="G15">
    <cfRule type="containsText" dxfId="133" priority="98" operator="containsText" text="favorable">
      <formula>NOT(ISERROR(SEARCH("favorable",G15)))</formula>
    </cfRule>
    <cfRule type="colorScale" priority="97">
      <colorScale>
        <cfvo type="min"/>
        <cfvo type="percentile" val="50"/>
        <cfvo type="max"/>
        <color rgb="FF63BE7B"/>
        <color rgb="FFFFEB84"/>
        <color rgb="FFF8696B"/>
      </colorScale>
    </cfRule>
    <cfRule type="colorScale" priority="96">
      <colorScale>
        <cfvo type="num" val="&quot;Menor&quot;"/>
        <cfvo type="num" val="&quot;Mayor&quot;"/>
        <cfvo type="num" val="&quot;Fundamental&quot;"/>
        <color rgb="FF92D050"/>
        <color rgb="FFFFC000"/>
        <color rgb="FFC00000"/>
      </colorScale>
    </cfRule>
    <cfRule type="containsText" dxfId="132" priority="94" operator="containsText" text="favorable">
      <formula>NOT(ISERROR(SEARCH("favorable",G15)))</formula>
    </cfRule>
  </conditionalFormatting>
  <conditionalFormatting sqref="G16">
    <cfRule type="colorScale" priority="206">
      <colorScale>
        <cfvo type="min"/>
        <cfvo type="percentile" val="50"/>
        <cfvo type="max"/>
        <color rgb="FF63BE7B"/>
        <color rgb="FFFFEB84"/>
        <color rgb="FFF8696B"/>
      </colorScale>
    </cfRule>
    <cfRule type="containsText" dxfId="131" priority="207" operator="containsText" text="favorable">
      <formula>NOT(ISERROR(SEARCH("favorable",G16)))</formula>
    </cfRule>
    <cfRule type="colorScale" priority="205">
      <colorScale>
        <cfvo type="num" val="&quot;Menor&quot;"/>
        <cfvo type="num" val="&quot;Mayor&quot;"/>
        <cfvo type="num" val="&quot;Fundamental&quot;"/>
        <color rgb="FF92D050"/>
        <color rgb="FFFFC000"/>
        <color rgb="FFC00000"/>
      </colorScale>
    </cfRule>
  </conditionalFormatting>
  <conditionalFormatting sqref="G17">
    <cfRule type="containsText" dxfId="130" priority="1" operator="containsText" text="favorable">
      <formula>NOT(ISERROR(SEARCH("favorable",G17)))</formula>
    </cfRule>
    <cfRule type="containsText" dxfId="129" priority="5" operator="containsText" text="favorable">
      <formula>NOT(ISERROR(SEARCH("favorable",G17)))</formula>
    </cfRule>
    <cfRule type="colorScale" priority="4">
      <colorScale>
        <cfvo type="min"/>
        <cfvo type="percentile" val="50"/>
        <cfvo type="max"/>
        <color rgb="FF63BE7B"/>
        <color rgb="FFFFEB84"/>
        <color rgb="FFF8696B"/>
      </colorScale>
    </cfRule>
    <cfRule type="colorScale" priority="3">
      <colorScale>
        <cfvo type="num" val="&quot;Menor&quot;"/>
        <cfvo type="num" val="&quot;Mayor&quot;"/>
        <cfvo type="num" val="&quot;Fundamental&quot;"/>
        <color rgb="FF92D050"/>
        <color rgb="FFFFC000"/>
        <color rgb="FFC00000"/>
      </colorScale>
    </cfRule>
    <cfRule type="containsText" dxfId="128" priority="2" operator="containsText" text="Poco favorable">
      <formula>NOT(ISERROR(SEARCH("Poco favorable",G17)))</formula>
    </cfRule>
  </conditionalFormatting>
  <conditionalFormatting sqref="G18">
    <cfRule type="colorScale" priority="163">
      <colorScale>
        <cfvo type="num" val="&quot;Menor&quot;"/>
        <cfvo type="num" val="&quot;Mayor&quot;"/>
        <cfvo type="num" val="&quot;Fundamental&quot;"/>
        <color rgb="FF92D050"/>
        <color rgb="FFFFC000"/>
        <color rgb="FFC00000"/>
      </colorScale>
    </cfRule>
    <cfRule type="colorScale" priority="168">
      <colorScale>
        <cfvo type="num" val="&quot;Menor&quot;"/>
        <cfvo type="num" val="&quot;Mayor&quot;"/>
        <cfvo type="num" val="&quot;Fundamental&quot;"/>
        <color rgb="FF92D050"/>
        <color rgb="FFFFC000"/>
        <color rgb="FFC00000"/>
      </colorScale>
    </cfRule>
    <cfRule type="colorScale" priority="169">
      <colorScale>
        <cfvo type="min"/>
        <cfvo type="percentile" val="50"/>
        <cfvo type="max"/>
        <color rgb="FF63BE7B"/>
        <color rgb="FFFFEB84"/>
        <color rgb="FFF8696B"/>
      </colorScale>
    </cfRule>
    <cfRule type="containsText" dxfId="127" priority="167" operator="containsText" text="Poco favorable">
      <formula>NOT(ISERROR(SEARCH("Poco favorable",G18)))</formula>
    </cfRule>
    <cfRule type="containsText" dxfId="126" priority="170" operator="containsText" text="favorable">
      <formula>NOT(ISERROR(SEARCH("favorable",G18)))</formula>
    </cfRule>
    <cfRule type="containsText" dxfId="125" priority="165" operator="containsText" text="favorable">
      <formula>NOT(ISERROR(SEARCH("favorable",G18)))</formula>
    </cfRule>
    <cfRule type="colorScale" priority="164">
      <colorScale>
        <cfvo type="min"/>
        <cfvo type="percentile" val="50"/>
        <cfvo type="max"/>
        <color rgb="FF63BE7B"/>
        <color rgb="FFFFEB84"/>
        <color rgb="FFF8696B"/>
      </colorScale>
    </cfRule>
  </conditionalFormatting>
  <conditionalFormatting sqref="G18:G19">
    <cfRule type="colorScale" priority="628">
      <colorScale>
        <cfvo type="num" val="&quot;Menor&quot;"/>
        <cfvo type="num" val="&quot;Mayor&quot;"/>
        <cfvo type="num" val="&quot;Fundamental&quot;"/>
        <color rgb="FF92D050"/>
        <color rgb="FFFFC000"/>
        <color rgb="FFC00000"/>
      </colorScale>
    </cfRule>
    <cfRule type="colorScale" priority="629">
      <colorScale>
        <cfvo type="min"/>
        <cfvo type="percentile" val="50"/>
        <cfvo type="max"/>
        <color rgb="FF63BE7B"/>
        <color rgb="FFFFEB84"/>
        <color rgb="FFF8696B"/>
      </colorScale>
    </cfRule>
    <cfRule type="containsText" dxfId="124" priority="630" operator="containsText" text="favorable">
      <formula>NOT(ISERROR(SEARCH("favorable",G18)))</formula>
    </cfRule>
  </conditionalFormatting>
  <conditionalFormatting sqref="G20">
    <cfRule type="containsText" dxfId="123" priority="76" operator="containsText" text="favorable">
      <formula>NOT(ISERROR(SEARCH("favorable",G20)))</formula>
    </cfRule>
    <cfRule type="colorScale" priority="75">
      <colorScale>
        <cfvo type="min"/>
        <cfvo type="percentile" val="50"/>
        <cfvo type="max"/>
        <color rgb="FF63BE7B"/>
        <color rgb="FFFFEB84"/>
        <color rgb="FFF8696B"/>
      </colorScale>
    </cfRule>
    <cfRule type="colorScale" priority="74">
      <colorScale>
        <cfvo type="num" val="&quot;Menor&quot;"/>
        <cfvo type="num" val="&quot;Mayor&quot;"/>
        <cfvo type="num" val="&quot;Fundamental&quot;"/>
        <color rgb="FF92D050"/>
        <color rgb="FFFFC000"/>
        <color rgb="FFC00000"/>
      </colorScale>
    </cfRule>
  </conditionalFormatting>
  <pageMargins left="0.7" right="0.7" top="0.75" bottom="0.75" header="0.3" footer="0.3"/>
  <pageSetup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A5D430"/>
  </sheetPr>
  <dimension ref="A1:M149"/>
  <sheetViews>
    <sheetView zoomScale="80" zoomScaleNormal="80" workbookViewId="0">
      <selection activeCell="E9" sqref="E9"/>
    </sheetView>
  </sheetViews>
  <sheetFormatPr baseColWidth="10" defaultColWidth="12.140625" defaultRowHeight="14.25"/>
  <cols>
    <col min="1" max="1" width="3.85546875" style="52" customWidth="1"/>
    <col min="2" max="2" width="27.28515625" style="52" customWidth="1"/>
    <col min="3" max="3" width="59.85546875" style="53" customWidth="1"/>
    <col min="4" max="4" width="14.140625" style="52" customWidth="1"/>
    <col min="5" max="5" width="49.7109375" style="54" customWidth="1"/>
    <col min="6" max="6" width="5.85546875" style="51" customWidth="1"/>
    <col min="7" max="7" width="5.42578125" style="51" customWidth="1"/>
    <col min="8" max="8" width="6.85546875" style="51" customWidth="1"/>
    <col min="9" max="9" width="99" style="55" customWidth="1"/>
    <col min="10" max="10" width="6.42578125" style="52" customWidth="1"/>
    <col min="11" max="11" width="14.140625" style="52" customWidth="1"/>
    <col min="12" max="12" width="14.42578125" style="52" customWidth="1"/>
    <col min="13" max="13" width="17.85546875" style="52" customWidth="1"/>
    <col min="14" max="16384" width="12.140625" style="52"/>
  </cols>
  <sheetData>
    <row r="1" spans="1:13" s="51" customFormat="1" ht="37.5" customHeight="1">
      <c r="A1" s="561" t="s">
        <v>376</v>
      </c>
      <c r="B1" s="561"/>
      <c r="C1" s="561"/>
      <c r="D1" s="561"/>
      <c r="E1" s="561"/>
      <c r="F1" s="561"/>
      <c r="G1" s="561"/>
      <c r="H1" s="561"/>
      <c r="I1" s="561"/>
    </row>
    <row r="3" spans="1:13" ht="23.25" customHeight="1">
      <c r="A3" s="562" t="s">
        <v>326</v>
      </c>
      <c r="B3" s="562"/>
      <c r="C3" s="562"/>
      <c r="D3" s="562"/>
      <c r="E3" s="562"/>
      <c r="F3" s="562"/>
      <c r="G3" s="562"/>
      <c r="H3" s="562"/>
      <c r="I3" s="563"/>
      <c r="K3" s="73"/>
      <c r="L3" s="73"/>
      <c r="M3" s="73"/>
    </row>
    <row r="4" spans="1:13" ht="23.25" customHeight="1">
      <c r="A4" s="567" t="s">
        <v>377</v>
      </c>
      <c r="B4" s="568" t="s">
        <v>225</v>
      </c>
      <c r="C4" s="568" t="s">
        <v>155</v>
      </c>
      <c r="D4" s="570" t="s">
        <v>158</v>
      </c>
      <c r="E4" s="571" t="s">
        <v>378</v>
      </c>
      <c r="F4" s="564" t="s">
        <v>228</v>
      </c>
      <c r="G4" s="565"/>
      <c r="H4" s="566"/>
      <c r="I4" s="573" t="s">
        <v>160</v>
      </c>
      <c r="K4" s="73"/>
      <c r="L4" s="73"/>
      <c r="M4" s="73"/>
    </row>
    <row r="5" spans="1:13" ht="23.25" customHeight="1">
      <c r="A5" s="567"/>
      <c r="B5" s="569"/>
      <c r="C5" s="569"/>
      <c r="D5" s="570"/>
      <c r="E5" s="572"/>
      <c r="F5" s="56" t="s">
        <v>161</v>
      </c>
      <c r="G5" s="56" t="s">
        <v>162</v>
      </c>
      <c r="H5" s="56" t="s">
        <v>163</v>
      </c>
      <c r="I5" s="574"/>
      <c r="K5" s="73"/>
      <c r="L5" s="73"/>
      <c r="M5" s="73"/>
    </row>
    <row r="6" spans="1:13" ht="183" customHeight="1">
      <c r="A6" s="57">
        <v>1</v>
      </c>
      <c r="B6" s="575" t="s">
        <v>379</v>
      </c>
      <c r="C6" s="58" t="s">
        <v>380</v>
      </c>
      <c r="D6" s="59" t="s">
        <v>187</v>
      </c>
      <c r="E6" s="60" t="s">
        <v>330</v>
      </c>
      <c r="F6" s="61"/>
      <c r="G6" s="62"/>
      <c r="H6" s="62"/>
      <c r="I6" s="74" t="s">
        <v>381</v>
      </c>
      <c r="K6" s="73"/>
      <c r="L6" s="73"/>
      <c r="M6" s="73"/>
    </row>
    <row r="7" spans="1:13" ht="162" customHeight="1">
      <c r="A7" s="57">
        <v>2</v>
      </c>
      <c r="B7" s="576"/>
      <c r="C7" s="63" t="s">
        <v>382</v>
      </c>
      <c r="D7" s="64" t="s">
        <v>169</v>
      </c>
      <c r="E7" s="60" t="s">
        <v>335</v>
      </c>
      <c r="F7" s="61"/>
      <c r="G7" s="62"/>
      <c r="H7" s="62"/>
      <c r="I7" s="75" t="s">
        <v>383</v>
      </c>
      <c r="K7" s="73"/>
      <c r="L7" s="73"/>
      <c r="M7" s="73"/>
    </row>
    <row r="8" spans="1:13" ht="60" customHeight="1">
      <c r="A8" s="57">
        <v>3</v>
      </c>
      <c r="B8" s="577"/>
      <c r="C8" s="65" t="s">
        <v>384</v>
      </c>
      <c r="D8" s="64" t="s">
        <v>169</v>
      </c>
      <c r="E8" s="60" t="s">
        <v>385</v>
      </c>
      <c r="F8" s="61"/>
      <c r="G8" s="62"/>
      <c r="H8" s="62"/>
      <c r="I8" s="75" t="s">
        <v>386</v>
      </c>
      <c r="K8" s="73"/>
      <c r="L8" s="73"/>
      <c r="M8" s="73"/>
    </row>
    <row r="9" spans="1:13" ht="120" customHeight="1">
      <c r="A9" s="57">
        <v>4</v>
      </c>
      <c r="B9" s="575" t="s">
        <v>387</v>
      </c>
      <c r="C9" s="65" t="s">
        <v>388</v>
      </c>
      <c r="D9" s="64" t="s">
        <v>169</v>
      </c>
      <c r="E9" s="60" t="s">
        <v>389</v>
      </c>
      <c r="F9" s="61"/>
      <c r="G9" s="62"/>
      <c r="H9" s="62"/>
      <c r="I9" s="75" t="s">
        <v>390</v>
      </c>
    </row>
    <row r="10" spans="1:13" ht="144.75" customHeight="1">
      <c r="A10" s="57">
        <v>5</v>
      </c>
      <c r="B10" s="576"/>
      <c r="C10" s="65" t="s">
        <v>391</v>
      </c>
      <c r="D10" s="64" t="s">
        <v>169</v>
      </c>
      <c r="E10" s="60" t="s">
        <v>339</v>
      </c>
      <c r="F10" s="61"/>
      <c r="G10" s="62"/>
      <c r="H10" s="62"/>
      <c r="I10" s="75" t="s">
        <v>392</v>
      </c>
    </row>
    <row r="11" spans="1:13" ht="114.75" customHeight="1">
      <c r="A11" s="57">
        <v>6</v>
      </c>
      <c r="B11" s="577"/>
      <c r="C11" s="66" t="s">
        <v>393</v>
      </c>
      <c r="D11" s="67" t="s">
        <v>204</v>
      </c>
      <c r="E11" s="60" t="s">
        <v>342</v>
      </c>
      <c r="F11" s="61"/>
      <c r="G11" s="62"/>
      <c r="H11" s="62"/>
      <c r="I11" s="75" t="s">
        <v>394</v>
      </c>
    </row>
    <row r="12" spans="1:13" ht="114.75" customHeight="1">
      <c r="A12" s="57">
        <v>7</v>
      </c>
      <c r="B12" s="68" t="s">
        <v>395</v>
      </c>
      <c r="C12" s="69" t="s">
        <v>396</v>
      </c>
      <c r="D12" s="59" t="s">
        <v>187</v>
      </c>
      <c r="E12" s="60" t="s">
        <v>397</v>
      </c>
      <c r="F12" s="61"/>
      <c r="G12" s="62"/>
      <c r="H12" s="62"/>
      <c r="I12" s="75" t="s">
        <v>398</v>
      </c>
    </row>
    <row r="13" spans="1:13" ht="171" customHeight="1">
      <c r="A13" s="57">
        <v>8</v>
      </c>
      <c r="B13" s="578" t="s">
        <v>347</v>
      </c>
      <c r="C13" s="65" t="s">
        <v>399</v>
      </c>
      <c r="D13" s="59" t="s">
        <v>187</v>
      </c>
      <c r="E13" s="60" t="s">
        <v>400</v>
      </c>
      <c r="F13" s="61"/>
      <c r="G13" s="62"/>
      <c r="H13" s="62"/>
      <c r="I13" s="74" t="s">
        <v>349</v>
      </c>
    </row>
    <row r="14" spans="1:13" ht="82.5" customHeight="1">
      <c r="A14" s="57">
        <v>9</v>
      </c>
      <c r="B14" s="578"/>
      <c r="C14" s="65" t="s">
        <v>401</v>
      </c>
      <c r="D14" s="64" t="s">
        <v>169</v>
      </c>
      <c r="E14" s="60" t="s">
        <v>356</v>
      </c>
      <c r="F14" s="61"/>
      <c r="G14" s="62"/>
      <c r="H14" s="62"/>
      <c r="I14" s="75" t="s">
        <v>402</v>
      </c>
    </row>
    <row r="15" spans="1:13" ht="45">
      <c r="A15" s="57">
        <v>10</v>
      </c>
      <c r="B15" s="578"/>
      <c r="C15" s="65" t="s">
        <v>403</v>
      </c>
      <c r="D15" s="67" t="s">
        <v>204</v>
      </c>
      <c r="E15" s="60" t="s">
        <v>356</v>
      </c>
      <c r="F15" s="61"/>
      <c r="G15" s="62"/>
      <c r="H15" s="62"/>
      <c r="I15" s="75" t="s">
        <v>359</v>
      </c>
    </row>
    <row r="16" spans="1:13" ht="63" customHeight="1">
      <c r="A16" s="57">
        <v>11</v>
      </c>
      <c r="B16" s="579"/>
      <c r="C16" s="58" t="s">
        <v>404</v>
      </c>
      <c r="D16" s="64" t="s">
        <v>169</v>
      </c>
      <c r="E16" s="60"/>
      <c r="F16" s="70"/>
      <c r="G16" s="71"/>
      <c r="H16" s="71"/>
      <c r="I16" s="74" t="s">
        <v>361</v>
      </c>
    </row>
    <row r="17" spans="1:9" ht="198.75" customHeight="1">
      <c r="A17" s="57">
        <v>12</v>
      </c>
      <c r="B17" s="580" t="s">
        <v>405</v>
      </c>
      <c r="C17" s="65" t="s">
        <v>406</v>
      </c>
      <c r="D17" s="64" t="s">
        <v>169</v>
      </c>
      <c r="E17" s="60" t="s">
        <v>407</v>
      </c>
      <c r="F17" s="70"/>
      <c r="G17" s="71"/>
      <c r="H17" s="71"/>
      <c r="I17" s="74" t="s">
        <v>408</v>
      </c>
    </row>
    <row r="18" spans="1:9" ht="170.25" customHeight="1">
      <c r="A18" s="57">
        <v>13</v>
      </c>
      <c r="B18" s="581"/>
      <c r="C18" s="66" t="s">
        <v>409</v>
      </c>
      <c r="D18" s="67" t="s">
        <v>204</v>
      </c>
      <c r="E18" s="60" t="s">
        <v>410</v>
      </c>
      <c r="F18" s="70"/>
      <c r="G18" s="71"/>
      <c r="H18" s="71"/>
      <c r="I18" s="74" t="s">
        <v>411</v>
      </c>
    </row>
    <row r="19" spans="1:9" ht="144.75" customHeight="1">
      <c r="A19" s="57">
        <v>14</v>
      </c>
      <c r="B19" s="581"/>
      <c r="C19" s="66" t="s">
        <v>412</v>
      </c>
      <c r="D19" s="67" t="s">
        <v>204</v>
      </c>
      <c r="E19" s="60" t="s">
        <v>413</v>
      </c>
      <c r="F19" s="70"/>
      <c r="G19" s="71"/>
      <c r="H19" s="71"/>
      <c r="I19" s="74" t="s">
        <v>414</v>
      </c>
    </row>
    <row r="20" spans="1:9" ht="122.25" customHeight="1">
      <c r="A20" s="57">
        <v>15</v>
      </c>
      <c r="B20" s="582"/>
      <c r="C20" s="65" t="s">
        <v>415</v>
      </c>
      <c r="D20" s="67" t="s">
        <v>204</v>
      </c>
      <c r="E20" s="60" t="s">
        <v>416</v>
      </c>
      <c r="F20" s="70"/>
      <c r="G20" s="71"/>
      <c r="H20" s="71"/>
      <c r="I20" s="74" t="s">
        <v>417</v>
      </c>
    </row>
    <row r="21" spans="1:9" ht="148.5" customHeight="1">
      <c r="A21" s="57">
        <v>16</v>
      </c>
      <c r="B21" s="583" t="s">
        <v>418</v>
      </c>
      <c r="C21" s="65" t="s">
        <v>419</v>
      </c>
      <c r="D21" s="59" t="s">
        <v>187</v>
      </c>
      <c r="E21" s="60" t="s">
        <v>365</v>
      </c>
      <c r="F21" s="70"/>
      <c r="G21" s="71"/>
      <c r="H21" s="71"/>
      <c r="I21" s="74" t="s">
        <v>420</v>
      </c>
    </row>
    <row r="22" spans="1:9" ht="176.25" customHeight="1">
      <c r="A22" s="57">
        <v>17</v>
      </c>
      <c r="B22" s="583"/>
      <c r="C22" s="58" t="s">
        <v>421</v>
      </c>
      <c r="D22" s="59" t="s">
        <v>187</v>
      </c>
      <c r="E22" s="60" t="s">
        <v>368</v>
      </c>
      <c r="F22" s="70"/>
      <c r="G22" s="71"/>
      <c r="H22" s="71"/>
      <c r="I22" s="74" t="s">
        <v>422</v>
      </c>
    </row>
    <row r="23" spans="1:9" ht="165.75" customHeight="1">
      <c r="A23" s="57">
        <v>18</v>
      </c>
      <c r="B23" s="583"/>
      <c r="C23" s="65" t="s">
        <v>423</v>
      </c>
      <c r="D23" s="64" t="s">
        <v>169</v>
      </c>
      <c r="E23" s="60" t="s">
        <v>371</v>
      </c>
      <c r="F23" s="70"/>
      <c r="G23" s="71"/>
      <c r="H23" s="71"/>
      <c r="I23" s="75" t="s">
        <v>424</v>
      </c>
    </row>
    <row r="24" spans="1:9" ht="65.25" customHeight="1">
      <c r="A24" s="57">
        <v>19</v>
      </c>
      <c r="B24" s="583"/>
      <c r="C24" s="65" t="s">
        <v>425</v>
      </c>
      <c r="D24" s="64" t="s">
        <v>169</v>
      </c>
      <c r="E24" s="72"/>
      <c r="F24" s="70"/>
      <c r="G24" s="70"/>
      <c r="H24" s="70"/>
      <c r="I24" s="74" t="s">
        <v>426</v>
      </c>
    </row>
    <row r="25" spans="1:9" ht="20.45" customHeight="1">
      <c r="F25" s="52"/>
      <c r="G25" s="52"/>
      <c r="H25" s="52"/>
    </row>
    <row r="26" spans="1:9" ht="18" customHeight="1">
      <c r="F26" s="52"/>
      <c r="G26" s="52"/>
      <c r="H26" s="52"/>
    </row>
    <row r="27" spans="1:9" ht="18" customHeight="1">
      <c r="F27" s="52"/>
      <c r="G27" s="52"/>
      <c r="H27" s="52"/>
    </row>
    <row r="28" spans="1:9" ht="44.45" customHeight="1">
      <c r="F28" s="52"/>
      <c r="G28" s="52"/>
      <c r="H28" s="52"/>
    </row>
    <row r="29" spans="1:9" ht="33.6" customHeight="1">
      <c r="F29" s="52"/>
      <c r="G29" s="52"/>
      <c r="H29" s="52"/>
    </row>
    <row r="30" spans="1:9" ht="30.75" customHeight="1">
      <c r="F30" s="52"/>
      <c r="G30" s="52"/>
      <c r="H30" s="52"/>
    </row>
    <row r="31" spans="1:9" ht="44.45" customHeight="1">
      <c r="F31" s="52"/>
      <c r="G31" s="52"/>
      <c r="H31" s="52"/>
    </row>
    <row r="32" spans="1:9" ht="33" customHeight="1">
      <c r="F32" s="52"/>
      <c r="G32" s="52"/>
      <c r="H32" s="52"/>
    </row>
    <row r="33" spans="6:8" ht="31.35" customHeight="1">
      <c r="F33" s="52"/>
      <c r="G33" s="52"/>
      <c r="H33" s="52"/>
    </row>
    <row r="34" spans="6:8" ht="33" customHeight="1">
      <c r="F34" s="52"/>
      <c r="G34" s="52"/>
      <c r="H34" s="52"/>
    </row>
    <row r="35" spans="6:8" ht="33" customHeight="1">
      <c r="F35" s="52"/>
      <c r="G35" s="52"/>
      <c r="H35" s="52"/>
    </row>
    <row r="36" spans="6:8" ht="58.35" customHeight="1">
      <c r="F36" s="52"/>
      <c r="G36" s="52"/>
      <c r="H36" s="52"/>
    </row>
    <row r="37" spans="6:8" ht="48" customHeight="1">
      <c r="F37" s="52"/>
      <c r="G37" s="52"/>
      <c r="H37" s="52"/>
    </row>
    <row r="38" spans="6:8" ht="40.35" customHeight="1">
      <c r="F38" s="52"/>
      <c r="G38" s="52"/>
      <c r="H38" s="52"/>
    </row>
    <row r="39" spans="6:8" ht="34.5" customHeight="1">
      <c r="F39" s="52"/>
      <c r="G39" s="52"/>
      <c r="H39" s="52"/>
    </row>
    <row r="40" spans="6:8" ht="31.5" customHeight="1">
      <c r="F40" s="52"/>
      <c r="G40" s="52"/>
      <c r="H40" s="52"/>
    </row>
    <row r="41" spans="6:8" ht="43.35" customHeight="1">
      <c r="F41" s="52"/>
      <c r="G41" s="52"/>
      <c r="H41" s="52"/>
    </row>
    <row r="42" spans="6:8" ht="43.35" customHeight="1">
      <c r="F42" s="52"/>
      <c r="G42" s="52"/>
      <c r="H42" s="52"/>
    </row>
    <row r="43" spans="6:8" ht="31.7" customHeight="1">
      <c r="F43" s="52"/>
      <c r="G43" s="52"/>
      <c r="H43" s="52"/>
    </row>
    <row r="44" spans="6:8" ht="34.35" customHeight="1">
      <c r="F44" s="52"/>
      <c r="G44" s="52"/>
      <c r="H44" s="52"/>
    </row>
    <row r="45" spans="6:8" ht="22.35" customHeight="1">
      <c r="F45" s="52"/>
      <c r="G45" s="52"/>
      <c r="H45" s="52"/>
    </row>
    <row r="46" spans="6:8" ht="16.7" customHeight="1">
      <c r="F46" s="52"/>
      <c r="G46" s="52"/>
      <c r="H46" s="52"/>
    </row>
    <row r="47" spans="6:8" ht="15.6" customHeight="1">
      <c r="F47" s="52"/>
      <c r="G47" s="52"/>
      <c r="H47" s="52"/>
    </row>
    <row r="48" spans="6:8" ht="34.5" customHeight="1">
      <c r="F48" s="52"/>
      <c r="G48" s="52"/>
      <c r="H48" s="52"/>
    </row>
    <row r="49" spans="6:8" ht="31.5" customHeight="1">
      <c r="F49" s="52"/>
      <c r="G49" s="52"/>
      <c r="H49" s="52"/>
    </row>
    <row r="50" spans="6:8" ht="27" customHeight="1">
      <c r="F50" s="52"/>
      <c r="G50" s="52"/>
      <c r="H50" s="52"/>
    </row>
    <row r="51" spans="6:8" ht="36" customHeight="1">
      <c r="F51" s="52"/>
      <c r="G51" s="52"/>
      <c r="H51" s="52"/>
    </row>
    <row r="52" spans="6:8" ht="33.75" customHeight="1">
      <c r="F52" s="52"/>
      <c r="G52" s="52"/>
      <c r="H52" s="52"/>
    </row>
    <row r="53" spans="6:8" ht="33.6" customHeight="1">
      <c r="F53" s="52"/>
      <c r="G53" s="52"/>
      <c r="H53" s="52"/>
    </row>
    <row r="54" spans="6:8" ht="29.45" customHeight="1">
      <c r="F54" s="52"/>
      <c r="G54" s="52"/>
      <c r="H54" s="52"/>
    </row>
    <row r="55" spans="6:8" ht="46.7" customHeight="1">
      <c r="F55" s="52"/>
      <c r="G55" s="52"/>
      <c r="H55" s="52"/>
    </row>
    <row r="56" spans="6:8" ht="30.6" customHeight="1">
      <c r="F56" s="52"/>
      <c r="G56" s="52"/>
      <c r="H56" s="52"/>
    </row>
    <row r="57" spans="6:8" ht="36" customHeight="1">
      <c r="F57" s="52"/>
      <c r="G57" s="52"/>
      <c r="H57" s="52"/>
    </row>
    <row r="58" spans="6:8" ht="21.75" customHeight="1">
      <c r="F58" s="52"/>
      <c r="G58" s="52"/>
      <c r="H58" s="52"/>
    </row>
    <row r="59" spans="6:8" ht="31.35" customHeight="1">
      <c r="F59" s="52"/>
      <c r="G59" s="52"/>
      <c r="H59" s="52"/>
    </row>
    <row r="60" spans="6:8" ht="29.45" customHeight="1">
      <c r="F60" s="52"/>
      <c r="G60" s="52"/>
      <c r="H60" s="52"/>
    </row>
    <row r="61" spans="6:8" ht="42" customHeight="1">
      <c r="F61" s="52"/>
      <c r="G61" s="52"/>
      <c r="H61" s="52"/>
    </row>
    <row r="62" spans="6:8" ht="32.25" customHeight="1">
      <c r="F62" s="52"/>
      <c r="G62" s="52"/>
      <c r="H62" s="52"/>
    </row>
    <row r="63" spans="6:8" ht="33" customHeight="1">
      <c r="F63" s="52"/>
      <c r="G63" s="52"/>
      <c r="H63" s="52"/>
    </row>
    <row r="64" spans="6:8" ht="33" customHeight="1">
      <c r="F64" s="52"/>
      <c r="G64" s="52"/>
      <c r="H64" s="52"/>
    </row>
    <row r="65" spans="6:8" ht="30.75" customHeight="1">
      <c r="F65" s="52"/>
      <c r="G65" s="52"/>
      <c r="H65" s="52"/>
    </row>
    <row r="66" spans="6:8" ht="33.6" customHeight="1">
      <c r="F66" s="52"/>
      <c r="G66" s="52"/>
      <c r="H66" s="52"/>
    </row>
    <row r="67" spans="6:8" ht="31.7" customHeight="1">
      <c r="F67" s="52"/>
      <c r="G67" s="52"/>
      <c r="H67" s="52"/>
    </row>
    <row r="68" spans="6:8" ht="48.6" customHeight="1">
      <c r="F68" s="52"/>
      <c r="G68" s="52"/>
      <c r="H68" s="52"/>
    </row>
    <row r="69" spans="6:8" ht="48.6" customHeight="1">
      <c r="F69" s="52"/>
      <c r="G69" s="52"/>
      <c r="H69" s="52"/>
    </row>
    <row r="70" spans="6:8" ht="32.450000000000003" customHeight="1">
      <c r="F70" s="52"/>
      <c r="G70" s="52"/>
      <c r="H70" s="52"/>
    </row>
    <row r="71" spans="6:8" ht="33.6" customHeight="1"/>
    <row r="72" spans="6:8" ht="29.45" customHeight="1"/>
    <row r="73" spans="6:8" ht="23.45" customHeight="1"/>
    <row r="74" spans="6:8" ht="60" customHeight="1"/>
    <row r="75" spans="6:8" ht="29.45" customHeight="1"/>
    <row r="76" spans="6:8" ht="31.35" customHeight="1"/>
    <row r="77" spans="6:8" ht="30" customHeight="1"/>
    <row r="81" ht="23.45" customHeight="1"/>
    <row r="82" ht="13.7" customHeight="1"/>
    <row r="84" ht="28.7" customHeight="1"/>
    <row r="85" ht="30" customHeight="1"/>
    <row r="86" ht="31.35" customHeight="1"/>
    <row r="87" ht="44.45" customHeight="1"/>
    <row r="88" ht="32.450000000000003" customHeight="1"/>
    <row r="89" ht="42.6" customHeight="1"/>
    <row r="90" ht="45" customHeight="1"/>
    <row r="91" ht="45" customHeight="1"/>
    <row r="92" ht="29.45" customHeight="1"/>
    <row r="93" ht="30" customHeight="1"/>
    <row r="94" ht="44.45" customHeight="1"/>
    <row r="95" ht="30.6" customHeight="1"/>
    <row r="96" ht="29.45" customHeight="1"/>
    <row r="97" ht="43.7" customHeight="1"/>
    <row r="98" ht="45" customHeight="1"/>
    <row r="99" ht="30" customHeight="1"/>
    <row r="100" ht="30.6" customHeight="1"/>
    <row r="101" ht="43.7" customHeight="1"/>
    <row r="102" ht="59.45" customHeight="1"/>
    <row r="104" ht="30" customHeight="1"/>
    <row r="105" ht="20.45" customHeight="1"/>
    <row r="108" ht="29.45" customHeight="1"/>
    <row r="110" ht="29.45" customHeight="1"/>
    <row r="113" ht="40.35" customHeight="1"/>
    <row r="114" ht="43.35" customHeight="1"/>
    <row r="116" ht="31.7" customHeight="1"/>
    <row r="117" ht="31.7" customHeight="1"/>
    <row r="118" ht="29.45" customHeight="1"/>
    <row r="120" ht="44.45" customHeight="1"/>
    <row r="121" ht="42.6" customHeight="1"/>
    <row r="122" ht="32.450000000000003" customHeight="1"/>
    <row r="123" ht="30" customHeight="1"/>
    <row r="124" ht="29.45" customHeight="1"/>
    <row r="125" ht="29.45" customHeight="1"/>
    <row r="126" ht="30.6" customHeight="1"/>
    <row r="127" ht="20.45" customHeight="1"/>
    <row r="128" ht="20.45" customHeight="1"/>
    <row r="129" ht="20.45" customHeight="1"/>
    <row r="130" ht="33" customHeight="1"/>
    <row r="131" ht="30" customHeight="1"/>
    <row r="132" ht="34.700000000000003" customHeight="1"/>
    <row r="134" ht="33.6" customHeight="1"/>
    <row r="135" ht="49.35" customHeight="1"/>
    <row r="136" ht="33.6" customHeight="1"/>
    <row r="137" ht="49.35" customHeight="1"/>
    <row r="138" ht="33.6" customHeight="1"/>
    <row r="139" ht="38.450000000000003" customHeight="1"/>
    <row r="140" ht="44.45" customHeight="1"/>
    <row r="141" ht="31.35" customHeight="1"/>
    <row r="142" ht="48.6" customHeight="1"/>
    <row r="143" ht="33" customHeight="1"/>
    <row r="144" ht="43.7" customHeight="1"/>
    <row r="145" ht="37.700000000000003" customHeight="1"/>
    <row r="146" ht="44.45" customHeight="1"/>
    <row r="147" ht="31.7" customHeight="1"/>
    <row r="148" ht="44.45" customHeight="1"/>
    <row r="149" ht="34.700000000000003" customHeight="1"/>
  </sheetData>
  <mergeCells count="14">
    <mergeCell ref="B6:B8"/>
    <mergeCell ref="B9:B11"/>
    <mergeCell ref="B13:B16"/>
    <mergeCell ref="B17:B20"/>
    <mergeCell ref="B21:B24"/>
    <mergeCell ref="A1:I1"/>
    <mergeCell ref="A3:I3"/>
    <mergeCell ref="F4:H4"/>
    <mergeCell ref="A4:A5"/>
    <mergeCell ref="B4:B5"/>
    <mergeCell ref="C4:C5"/>
    <mergeCell ref="D4:D5"/>
    <mergeCell ref="E4:E5"/>
    <mergeCell ref="I4:I5"/>
  </mergeCells>
  <conditionalFormatting sqref="D6">
    <cfRule type="colorScale" priority="19">
      <colorScale>
        <cfvo type="num" val="&quot;Menor&quot;"/>
        <cfvo type="num" val="&quot;Mayor&quot;"/>
        <cfvo type="num" val="&quot;Fundamental&quot;"/>
        <color rgb="FF92D050"/>
        <color rgb="FFFFC000"/>
        <color rgb="FFC00000"/>
      </colorScale>
    </cfRule>
    <cfRule type="containsText" dxfId="122" priority="18" operator="containsText" text="Poco favorable">
      <formula>NOT(ISERROR(SEARCH("Poco favorable",D6)))</formula>
    </cfRule>
    <cfRule type="colorScale" priority="20">
      <colorScale>
        <cfvo type="min"/>
        <cfvo type="percentile" val="50"/>
        <cfvo type="max"/>
        <color rgb="FF63BE7B"/>
        <color rgb="FFFFEB84"/>
        <color rgb="FFF8696B"/>
      </colorScale>
    </cfRule>
    <cfRule type="containsText" dxfId="121" priority="21" operator="containsText" text="favorable">
      <formula>NOT(ISERROR(SEARCH("favorable",D6)))</formula>
    </cfRule>
    <cfRule type="colorScale" priority="24">
      <colorScale>
        <cfvo type="num" val="&quot;Menor&quot;"/>
        <cfvo type="num" val="&quot;Mayor&quot;"/>
        <cfvo type="num" val="&quot;Fundamental&quot;"/>
        <color rgb="FF92D050"/>
        <color rgb="FFFFC000"/>
        <color rgb="FFC00000"/>
      </colorScale>
    </cfRule>
    <cfRule type="colorScale" priority="25">
      <colorScale>
        <cfvo type="min"/>
        <cfvo type="percentile" val="50"/>
        <cfvo type="max"/>
        <color rgb="FF63BE7B"/>
        <color rgb="FFFFEB84"/>
        <color rgb="FFF8696B"/>
      </colorScale>
    </cfRule>
    <cfRule type="containsText" dxfId="120" priority="26" operator="containsText" text="favorable">
      <formula>NOT(ISERROR(SEARCH("favorable",D6)))</formula>
    </cfRule>
  </conditionalFormatting>
  <conditionalFormatting sqref="D9">
    <cfRule type="containsText" dxfId="119" priority="148" operator="containsText" text="favorable">
      <formula>NOT(ISERROR(SEARCH("favorable",D9)))</formula>
    </cfRule>
    <cfRule type="colorScale" priority="147">
      <colorScale>
        <cfvo type="min"/>
        <cfvo type="percentile" val="50"/>
        <cfvo type="max"/>
        <color rgb="FF63BE7B"/>
        <color rgb="FFFFEB84"/>
        <color rgb="FFF8696B"/>
      </colorScale>
    </cfRule>
    <cfRule type="colorScale" priority="146">
      <colorScale>
        <cfvo type="num" val="&quot;Menor&quot;"/>
        <cfvo type="num" val="&quot;Mayor&quot;"/>
        <cfvo type="num" val="&quot;Fundamental&quot;"/>
        <color rgb="FF92D050"/>
        <color rgb="FFFFC000"/>
        <color rgb="FFC00000"/>
      </colorScale>
    </cfRule>
  </conditionalFormatting>
  <conditionalFormatting sqref="D10">
    <cfRule type="containsText" dxfId="118" priority="144" operator="containsText" text="favorable">
      <formula>NOT(ISERROR(SEARCH("favorable",D10)))</formula>
    </cfRule>
    <cfRule type="colorScale" priority="143">
      <colorScale>
        <cfvo type="min"/>
        <cfvo type="percentile" val="50"/>
        <cfvo type="max"/>
        <color rgb="FF63BE7B"/>
        <color rgb="FFFFEB84"/>
        <color rgb="FFF8696B"/>
      </colorScale>
    </cfRule>
    <cfRule type="colorScale" priority="142">
      <colorScale>
        <cfvo type="num" val="&quot;Menor&quot;"/>
        <cfvo type="num" val="&quot;Mayor&quot;"/>
        <cfvo type="num" val="&quot;Fundamental&quot;"/>
        <color rgb="FF92D050"/>
        <color rgb="FFFFC000"/>
        <color rgb="FFC00000"/>
      </colorScale>
    </cfRule>
  </conditionalFormatting>
  <conditionalFormatting sqref="D12">
    <cfRule type="colorScale" priority="61">
      <colorScale>
        <cfvo type="min"/>
        <cfvo type="percentile" val="50"/>
        <cfvo type="max"/>
        <color rgb="FF63BE7B"/>
        <color rgb="FFFFEB84"/>
        <color rgb="FFF8696B"/>
      </colorScale>
    </cfRule>
    <cfRule type="colorScale" priority="60">
      <colorScale>
        <cfvo type="num" val="&quot;Menor&quot;"/>
        <cfvo type="num" val="&quot;Mayor&quot;"/>
        <cfvo type="num" val="&quot;Fundamental&quot;"/>
        <color rgb="FF92D050"/>
        <color rgb="FFFFC000"/>
        <color rgb="FFC00000"/>
      </colorScale>
    </cfRule>
    <cfRule type="containsText" dxfId="117" priority="59" operator="containsText" text="Poco favorable">
      <formula>NOT(ISERROR(SEARCH("Poco favorable",D12)))</formula>
    </cfRule>
    <cfRule type="containsText" dxfId="116" priority="57" operator="containsText" text="favorable">
      <formula>NOT(ISERROR(SEARCH("favorable",D12)))</formula>
    </cfRule>
    <cfRule type="colorScale" priority="56">
      <colorScale>
        <cfvo type="min"/>
        <cfvo type="percentile" val="50"/>
        <cfvo type="max"/>
        <color rgb="FF63BE7B"/>
        <color rgb="FFFFEB84"/>
        <color rgb="FFF8696B"/>
      </colorScale>
    </cfRule>
    <cfRule type="colorScale" priority="55">
      <colorScale>
        <cfvo type="num" val="&quot;Menor&quot;"/>
        <cfvo type="num" val="&quot;Mayor&quot;"/>
        <cfvo type="num" val="&quot;Fundamental&quot;"/>
        <color rgb="FF92D050"/>
        <color rgb="FFFFC000"/>
        <color rgb="FFC00000"/>
      </colorScale>
    </cfRule>
    <cfRule type="containsText" dxfId="115" priority="62" operator="containsText" text="favorable">
      <formula>NOT(ISERROR(SEARCH("favorable",D12)))</formula>
    </cfRule>
  </conditionalFormatting>
  <conditionalFormatting sqref="D12:D13">
    <cfRule type="containsText" dxfId="114" priority="41" operator="containsText" text="Poco favorable">
      <formula>NOT(ISERROR(SEARCH("Poco favorable",D12)))</formula>
    </cfRule>
  </conditionalFormatting>
  <conditionalFormatting sqref="D13">
    <cfRule type="containsText" dxfId="113" priority="44" operator="containsText" text="favorable">
      <formula>NOT(ISERROR(SEARCH("favorable",D13)))</formula>
    </cfRule>
    <cfRule type="colorScale" priority="43">
      <colorScale>
        <cfvo type="min"/>
        <cfvo type="percentile" val="50"/>
        <cfvo type="max"/>
        <color rgb="FF63BE7B"/>
        <color rgb="FFFFEB84"/>
        <color rgb="FFF8696B"/>
      </colorScale>
    </cfRule>
    <cfRule type="containsText" dxfId="112" priority="39" operator="containsText" text="favorable">
      <formula>NOT(ISERROR(SEARCH("favorable",D13)))</formula>
    </cfRule>
    <cfRule type="colorScale" priority="42">
      <colorScale>
        <cfvo type="num" val="&quot;Menor&quot;"/>
        <cfvo type="num" val="&quot;Mayor&quot;"/>
        <cfvo type="num" val="&quot;Fundamental&quot;"/>
        <color rgb="FF92D050"/>
        <color rgb="FFFFC000"/>
        <color rgb="FFC00000"/>
      </colorScale>
    </cfRule>
    <cfRule type="colorScale" priority="38">
      <colorScale>
        <cfvo type="min"/>
        <cfvo type="percentile" val="50"/>
        <cfvo type="max"/>
        <color rgb="FF63BE7B"/>
        <color rgb="FFFFEB84"/>
        <color rgb="FFF8696B"/>
      </colorScale>
    </cfRule>
    <cfRule type="colorScale" priority="37">
      <colorScale>
        <cfvo type="num" val="&quot;Menor&quot;"/>
        <cfvo type="num" val="&quot;Mayor&quot;"/>
        <cfvo type="num" val="&quot;Fundamental&quot;"/>
        <color rgb="FF92D050"/>
        <color rgb="FFFFC000"/>
        <color rgb="FFC00000"/>
      </colorScale>
    </cfRule>
  </conditionalFormatting>
  <conditionalFormatting sqref="D14">
    <cfRule type="containsText" dxfId="111" priority="35" operator="containsText" text="favorable">
      <formula>NOT(ISERROR(SEARCH("favorable",D14)))</formula>
    </cfRule>
    <cfRule type="colorScale" priority="34">
      <colorScale>
        <cfvo type="min"/>
        <cfvo type="percentile" val="50"/>
        <cfvo type="max"/>
        <color rgb="FF63BE7B"/>
        <color rgb="FFFFEB84"/>
        <color rgb="FFF8696B"/>
      </colorScale>
    </cfRule>
    <cfRule type="colorScale" priority="33">
      <colorScale>
        <cfvo type="num" val="&quot;Menor&quot;"/>
        <cfvo type="num" val="&quot;Mayor&quot;"/>
        <cfvo type="num" val="&quot;Fundamental&quot;"/>
        <color rgb="FF92D050"/>
        <color rgb="FFFFC000"/>
        <color rgb="FFC00000"/>
      </colorScale>
    </cfRule>
  </conditionalFormatting>
  <conditionalFormatting sqref="D14:D16">
    <cfRule type="containsText" dxfId="110" priority="28" operator="containsText" text="Poco favorable">
      <formula>NOT(ISERROR(SEARCH("Poco favorable",D14)))</formula>
    </cfRule>
  </conditionalFormatting>
  <conditionalFormatting sqref="D15">
    <cfRule type="colorScale" priority="29">
      <colorScale>
        <cfvo type="num" val="&quot;Menor&quot;"/>
        <cfvo type="num" val="&quot;Mayor&quot;"/>
        <cfvo type="num" val="&quot;Fundamental&quot;"/>
        <color rgb="FF92D050"/>
        <color rgb="FFFFC000"/>
        <color rgb="FFC00000"/>
      </colorScale>
    </cfRule>
    <cfRule type="containsText" dxfId="109" priority="27" operator="containsText" text="favorable">
      <formula>NOT(ISERROR(SEARCH("favorable",D15)))</formula>
    </cfRule>
    <cfRule type="containsText" dxfId="108" priority="31" operator="containsText" text="favorable">
      <formula>NOT(ISERROR(SEARCH("favorable",D15)))</formula>
    </cfRule>
    <cfRule type="colorScale" priority="30">
      <colorScale>
        <cfvo type="min"/>
        <cfvo type="percentile" val="50"/>
        <cfvo type="max"/>
        <color rgb="FF63BE7B"/>
        <color rgb="FFFFEB84"/>
        <color rgb="FFF8696B"/>
      </colorScale>
    </cfRule>
  </conditionalFormatting>
  <conditionalFormatting sqref="D16">
    <cfRule type="colorScale" priority="532">
      <colorScale>
        <cfvo type="min"/>
        <cfvo type="percentile" val="50"/>
        <cfvo type="max"/>
        <color rgb="FF63BE7B"/>
        <color rgb="FFFFEB84"/>
        <color rgb="FFF8696B"/>
      </colorScale>
    </cfRule>
    <cfRule type="containsText" dxfId="107" priority="533" operator="containsText" text="favorable">
      <formula>NOT(ISERROR(SEARCH("favorable",D16)))</formula>
    </cfRule>
    <cfRule type="colorScale" priority="531">
      <colorScale>
        <cfvo type="num" val="&quot;Menor&quot;"/>
        <cfvo type="num" val="&quot;Mayor&quot;"/>
        <cfvo type="num" val="&quot;Fundamental&quot;"/>
        <color rgb="FF92D050"/>
        <color rgb="FFFFC000"/>
        <color rgb="FFC00000"/>
      </colorScale>
    </cfRule>
  </conditionalFormatting>
  <conditionalFormatting sqref="D17">
    <cfRule type="containsText" dxfId="106" priority="17" operator="containsText" text="favorable">
      <formula>NOT(ISERROR(SEARCH("favorable",D17)))</formula>
    </cfRule>
    <cfRule type="colorScale" priority="16">
      <colorScale>
        <cfvo type="min"/>
        <cfvo type="percentile" val="50"/>
        <cfvo type="max"/>
        <color rgb="FF63BE7B"/>
        <color rgb="FFFFEB84"/>
        <color rgb="FFF8696B"/>
      </colorScale>
    </cfRule>
    <cfRule type="colorScale" priority="15">
      <colorScale>
        <cfvo type="num" val="&quot;Menor&quot;"/>
        <cfvo type="num" val="&quot;Mayor&quot;"/>
        <cfvo type="num" val="&quot;Fundamental&quot;"/>
        <color rgb="FF92D050"/>
        <color rgb="FFFFC000"/>
        <color rgb="FFC00000"/>
      </colorScale>
    </cfRule>
  </conditionalFormatting>
  <conditionalFormatting sqref="D18:D19">
    <cfRule type="colorScale" priority="170">
      <colorScale>
        <cfvo type="num" val="&quot;Menor&quot;"/>
        <cfvo type="num" val="&quot;Mayor&quot;"/>
        <cfvo type="num" val="&quot;Fundamental&quot;"/>
        <color rgb="FF92D050"/>
        <color rgb="FFFFC000"/>
        <color rgb="FFC00000"/>
      </colorScale>
    </cfRule>
    <cfRule type="colorScale" priority="171">
      <colorScale>
        <cfvo type="min"/>
        <cfvo type="percentile" val="50"/>
        <cfvo type="max"/>
        <color rgb="FF63BE7B"/>
        <color rgb="FFFFEB84"/>
        <color rgb="FFF8696B"/>
      </colorScale>
    </cfRule>
    <cfRule type="containsText" dxfId="105" priority="172" operator="containsText" text="favorable">
      <formula>NOT(ISERROR(SEARCH("favorable",D18)))</formula>
    </cfRule>
  </conditionalFormatting>
  <conditionalFormatting sqref="D20">
    <cfRule type="colorScale" priority="7">
      <colorScale>
        <cfvo type="num" val="&quot;Menor&quot;"/>
        <cfvo type="num" val="&quot;Mayor&quot;"/>
        <cfvo type="num" val="&quot;Fundamental&quot;"/>
        <color rgb="FF92D050"/>
        <color rgb="FFFFC000"/>
        <color rgb="FFC00000"/>
      </colorScale>
    </cfRule>
    <cfRule type="containsText" dxfId="104" priority="9" operator="containsText" text="favorable">
      <formula>NOT(ISERROR(SEARCH("favorable",D20)))</formula>
    </cfRule>
    <cfRule type="colorScale" priority="8">
      <colorScale>
        <cfvo type="min"/>
        <cfvo type="percentile" val="50"/>
        <cfvo type="max"/>
        <color rgb="FF63BE7B"/>
        <color rgb="FFFFEB84"/>
        <color rgb="FFF8696B"/>
      </colorScale>
    </cfRule>
  </conditionalFormatting>
  <conditionalFormatting sqref="D21">
    <cfRule type="colorScale" priority="73">
      <colorScale>
        <cfvo type="num" val="&quot;Menor&quot;"/>
        <cfvo type="num" val="&quot;Mayor&quot;"/>
        <cfvo type="num" val="&quot;Fundamental&quot;"/>
        <color rgb="FF92D050"/>
        <color rgb="FFFFC000"/>
        <color rgb="FFC00000"/>
      </colorScale>
    </cfRule>
    <cfRule type="colorScale" priority="74">
      <colorScale>
        <cfvo type="min"/>
        <cfvo type="percentile" val="50"/>
        <cfvo type="max"/>
        <color rgb="FF63BE7B"/>
        <color rgb="FFFFEB84"/>
        <color rgb="FFF8696B"/>
      </colorScale>
    </cfRule>
    <cfRule type="containsText" dxfId="103" priority="75" operator="containsText" text="favorable">
      <formula>NOT(ISERROR(SEARCH("favorable",D21)))</formula>
    </cfRule>
    <cfRule type="containsText" dxfId="102" priority="77" operator="containsText" text="Poco favorable">
      <formula>NOT(ISERROR(SEARCH("Poco favorable",D21)))</formula>
    </cfRule>
    <cfRule type="colorScale" priority="79">
      <colorScale>
        <cfvo type="min"/>
        <cfvo type="percentile" val="50"/>
        <cfvo type="max"/>
        <color rgb="FF63BE7B"/>
        <color rgb="FFFFEB84"/>
        <color rgb="FFF8696B"/>
      </colorScale>
    </cfRule>
    <cfRule type="containsText" dxfId="101" priority="80" operator="containsText" text="favorable">
      <formula>NOT(ISERROR(SEARCH("favorable",D21)))</formula>
    </cfRule>
    <cfRule type="colorScale" priority="78">
      <colorScale>
        <cfvo type="num" val="&quot;Menor&quot;"/>
        <cfvo type="num" val="&quot;Mayor&quot;"/>
        <cfvo type="num" val="&quot;Fundamental&quot;"/>
        <color rgb="FF92D050"/>
        <color rgb="FFFFC000"/>
        <color rgb="FFC00000"/>
      </colorScale>
    </cfRule>
  </conditionalFormatting>
  <conditionalFormatting sqref="D22">
    <cfRule type="colorScale" priority="118">
      <colorScale>
        <cfvo type="min"/>
        <cfvo type="percentile" val="50"/>
        <cfvo type="max"/>
        <color rgb="FF63BE7B"/>
        <color rgb="FFFFEB84"/>
        <color rgb="FFF8696B"/>
      </colorScale>
    </cfRule>
    <cfRule type="containsText" dxfId="100" priority="119" operator="containsText" text="favorable">
      <formula>NOT(ISERROR(SEARCH("favorable",D22)))</formula>
    </cfRule>
    <cfRule type="containsText" dxfId="99" priority="121" operator="containsText" text="Poco favorable">
      <formula>NOT(ISERROR(SEARCH("Poco favorable",D22)))</formula>
    </cfRule>
    <cfRule type="colorScale" priority="123">
      <colorScale>
        <cfvo type="min"/>
        <cfvo type="percentile" val="50"/>
        <cfvo type="max"/>
        <color rgb="FF63BE7B"/>
        <color rgb="FFFFEB84"/>
        <color rgb="FFF8696B"/>
      </colorScale>
    </cfRule>
    <cfRule type="containsText" dxfId="98" priority="124" operator="containsText" text="favorable">
      <formula>NOT(ISERROR(SEARCH("favorable",D22)))</formula>
    </cfRule>
    <cfRule type="colorScale" priority="122">
      <colorScale>
        <cfvo type="num" val="&quot;Menor&quot;"/>
        <cfvo type="num" val="&quot;Mayor&quot;"/>
        <cfvo type="num" val="&quot;Fundamental&quot;"/>
        <color rgb="FF92D050"/>
        <color rgb="FFFFC000"/>
        <color rgb="FFC00000"/>
      </colorScale>
    </cfRule>
    <cfRule type="colorScale" priority="117">
      <colorScale>
        <cfvo type="num" val="&quot;Menor&quot;"/>
        <cfvo type="num" val="&quot;Mayor&quot;"/>
        <cfvo type="num" val="&quot;Fundamental&quot;"/>
        <color rgb="FF92D050"/>
        <color rgb="FFFFC000"/>
        <color rgb="FFC00000"/>
      </colorScale>
    </cfRule>
  </conditionalFormatting>
  <conditionalFormatting sqref="D24">
    <cfRule type="colorScale" priority="3">
      <colorScale>
        <cfvo type="num" val="&quot;Menor&quot;"/>
        <cfvo type="num" val="&quot;Mayor&quot;"/>
        <cfvo type="num" val="&quot;Fundamental&quot;"/>
        <color rgb="FF92D050"/>
        <color rgb="FFFFC000"/>
        <color rgb="FFC00000"/>
      </colorScale>
    </cfRule>
    <cfRule type="colorScale" priority="4">
      <colorScale>
        <cfvo type="min"/>
        <cfvo type="percentile" val="50"/>
        <cfvo type="max"/>
        <color rgb="FF63BE7B"/>
        <color rgb="FFFFEB84"/>
        <color rgb="FFF8696B"/>
      </colorScale>
    </cfRule>
    <cfRule type="containsText" dxfId="97" priority="5" operator="containsText" text="favorable">
      <formula>NOT(ISERROR(SEARCH("favorable",D24)))</formula>
    </cfRule>
  </conditionalFormatting>
  <conditionalFormatting sqref="D6:E10">
    <cfRule type="containsText" dxfId="96" priority="23" operator="containsText" text="Poco favorable">
      <formula>NOT(ISERROR(SEARCH("Poco favorable",D6)))</formula>
    </cfRule>
  </conditionalFormatting>
  <conditionalFormatting sqref="D11:E11">
    <cfRule type="containsText" dxfId="95" priority="169" operator="containsText" text="Poco favorable">
      <formula>NOT(ISERROR(SEARCH("Poco favorable",D11)))</formula>
    </cfRule>
    <cfRule type="containsText" dxfId="94" priority="168" operator="containsText" text="favorable">
      <formula>NOT(ISERROR(SEARCH("favorable",D11)))</formula>
    </cfRule>
  </conditionalFormatting>
  <conditionalFormatting sqref="D13:E13">
    <cfRule type="containsText" dxfId="93" priority="36" operator="containsText" text="Poco favorable">
      <formula>NOT(ISERROR(SEARCH("Poco favorable",D13)))</formula>
    </cfRule>
  </conditionalFormatting>
  <conditionalFormatting sqref="D17:E21">
    <cfRule type="containsText" dxfId="92" priority="6" operator="containsText" text="Poco favorable">
      <formula>NOT(ISERROR(SEARCH("Poco favorable",D17)))</formula>
    </cfRule>
  </conditionalFormatting>
  <conditionalFormatting sqref="D22:E23">
    <cfRule type="containsText" dxfId="91" priority="86" operator="containsText" text="Poco favorable">
      <formula>NOT(ISERROR(SEARCH("Poco favorable",D22)))</formula>
    </cfRule>
  </conditionalFormatting>
  <conditionalFormatting sqref="D23:E23">
    <cfRule type="colorScale" priority="151">
      <colorScale>
        <cfvo type="num" val="&quot;Menor&quot;"/>
        <cfvo type="num" val="&quot;Mayor&quot;"/>
        <cfvo type="num" val="&quot;Fundamental&quot;"/>
        <color rgb="FF92D050"/>
        <color rgb="FFFFC000"/>
        <color rgb="FFC00000"/>
      </colorScale>
    </cfRule>
    <cfRule type="containsText" dxfId="90" priority="153" operator="containsText" text="favorable">
      <formula>NOT(ISERROR(SEARCH("favorable",D23)))</formula>
    </cfRule>
    <cfRule type="colorScale" priority="152">
      <colorScale>
        <cfvo type="min"/>
        <cfvo type="percentile" val="50"/>
        <cfvo type="max"/>
        <color rgb="FF63BE7B"/>
        <color rgb="FFFFEB84"/>
        <color rgb="FFF8696B"/>
      </colorScale>
    </cfRule>
  </conditionalFormatting>
  <conditionalFormatting sqref="D24:E24">
    <cfRule type="containsText" dxfId="89" priority="2" operator="containsText" text="Poco favorable">
      <formula>NOT(ISERROR(SEARCH("Poco favorable",D24)))</formula>
    </cfRule>
  </conditionalFormatting>
  <conditionalFormatting sqref="E9">
    <cfRule type="colorScale" priority="113">
      <colorScale>
        <cfvo type="num" val="&quot;Menor&quot;"/>
        <cfvo type="num" val="&quot;Mayor&quot;"/>
        <cfvo type="num" val="&quot;Fundamental&quot;"/>
        <color rgb="FF92D050"/>
        <color rgb="FFFFC000"/>
        <color rgb="FFC00000"/>
      </colorScale>
    </cfRule>
    <cfRule type="colorScale" priority="114">
      <colorScale>
        <cfvo type="min"/>
        <cfvo type="percentile" val="50"/>
        <cfvo type="max"/>
        <color rgb="FF63BE7B"/>
        <color rgb="FFFFEB84"/>
        <color rgb="FFF8696B"/>
      </colorScale>
    </cfRule>
    <cfRule type="containsText" dxfId="88" priority="115" operator="containsText" text="favorable">
      <formula>NOT(ISERROR(SEARCH("favorable",E9)))</formula>
    </cfRule>
  </conditionalFormatting>
  <conditionalFormatting sqref="E10">
    <cfRule type="colorScale" priority="109">
      <colorScale>
        <cfvo type="num" val="&quot;Menor&quot;"/>
        <cfvo type="num" val="&quot;Mayor&quot;"/>
        <cfvo type="num" val="&quot;Fundamental&quot;"/>
        <color rgb="FF92D050"/>
        <color rgb="FFFFC000"/>
        <color rgb="FFC00000"/>
      </colorScale>
    </cfRule>
    <cfRule type="colorScale" priority="110">
      <colorScale>
        <cfvo type="min"/>
        <cfvo type="percentile" val="50"/>
        <cfvo type="max"/>
        <color rgb="FF63BE7B"/>
        <color rgb="FFFFEB84"/>
        <color rgb="FFF8696B"/>
      </colorScale>
    </cfRule>
    <cfRule type="containsText" dxfId="87" priority="111" operator="containsText" text="favorable">
      <formula>NOT(ISERROR(SEARCH("favorable",E10)))</formula>
    </cfRule>
  </conditionalFormatting>
  <conditionalFormatting sqref="E11">
    <cfRule type="containsText" dxfId="86" priority="1" operator="containsText" text="Poco favorable">
      <formula>NOT(ISERROR(SEARCH("Poco favorable",E11)))</formula>
    </cfRule>
  </conditionalFormatting>
  <conditionalFormatting sqref="E12:E16">
    <cfRule type="containsText" dxfId="85" priority="137" operator="containsText" text="Poco favorable">
      <formula>NOT(ISERROR(SEARCH("Poco favorable",E12)))</formula>
    </cfRule>
  </conditionalFormatting>
  <conditionalFormatting sqref="E13">
    <cfRule type="containsText" dxfId="84" priority="107" operator="containsText" text="favorable">
      <formula>NOT(ISERROR(SEARCH("favorable",E13)))</formula>
    </cfRule>
    <cfRule type="colorScale" priority="106">
      <colorScale>
        <cfvo type="min"/>
        <cfvo type="percentile" val="50"/>
        <cfvo type="max"/>
        <color rgb="FF63BE7B"/>
        <color rgb="FFFFEB84"/>
        <color rgb="FFF8696B"/>
      </colorScale>
    </cfRule>
    <cfRule type="colorScale" priority="105">
      <colorScale>
        <cfvo type="num" val="&quot;Menor&quot;"/>
        <cfvo type="num" val="&quot;Mayor&quot;"/>
        <cfvo type="num" val="&quot;Fundamental&quot;"/>
        <color rgb="FF92D050"/>
        <color rgb="FFFFC000"/>
        <color rgb="FFC00000"/>
      </colorScale>
    </cfRule>
  </conditionalFormatting>
  <conditionalFormatting sqref="E16">
    <cfRule type="colorScale" priority="165">
      <colorScale>
        <cfvo type="min"/>
        <cfvo type="percentile" val="50"/>
        <cfvo type="max"/>
        <color rgb="FF63BE7B"/>
        <color rgb="FFFFEB84"/>
        <color rgb="FFF8696B"/>
      </colorScale>
    </cfRule>
    <cfRule type="containsText" dxfId="83" priority="166" operator="containsText" text="favorable">
      <formula>NOT(ISERROR(SEARCH("favorable",E16)))</formula>
    </cfRule>
    <cfRule type="colorScale" priority="164">
      <colorScale>
        <cfvo type="num" val="&quot;Menor&quot;"/>
        <cfvo type="num" val="&quot;Mayor&quot;"/>
        <cfvo type="num" val="&quot;Fundamental&quot;"/>
        <color rgb="FF92D050"/>
        <color rgb="FFFFC000"/>
        <color rgb="FFC00000"/>
      </colorScale>
    </cfRule>
  </conditionalFormatting>
  <conditionalFormatting sqref="E17">
    <cfRule type="containsText" dxfId="82" priority="103" operator="containsText" text="favorable">
      <formula>NOT(ISERROR(SEARCH("favorable",E17)))</formula>
    </cfRule>
    <cfRule type="colorScale" priority="102">
      <colorScale>
        <cfvo type="min"/>
        <cfvo type="percentile" val="50"/>
        <cfvo type="max"/>
        <color rgb="FF63BE7B"/>
        <color rgb="FFFFEB84"/>
        <color rgb="FFF8696B"/>
      </colorScale>
    </cfRule>
    <cfRule type="colorScale" priority="101">
      <colorScale>
        <cfvo type="num" val="&quot;Menor&quot;"/>
        <cfvo type="num" val="&quot;Mayor&quot;"/>
        <cfvo type="num" val="&quot;Fundamental&quot;"/>
        <color rgb="FF92D050"/>
        <color rgb="FFFFC000"/>
        <color rgb="FFC00000"/>
      </colorScale>
    </cfRule>
  </conditionalFormatting>
  <conditionalFormatting sqref="E18">
    <cfRule type="colorScale" priority="97">
      <colorScale>
        <cfvo type="num" val="&quot;Menor&quot;"/>
        <cfvo type="num" val="&quot;Mayor&quot;"/>
        <cfvo type="num" val="&quot;Fundamental&quot;"/>
        <color rgb="FF92D050"/>
        <color rgb="FFFFC000"/>
        <color rgb="FFC00000"/>
      </colorScale>
    </cfRule>
    <cfRule type="colorScale" priority="98">
      <colorScale>
        <cfvo type="min"/>
        <cfvo type="percentile" val="50"/>
        <cfvo type="max"/>
        <color rgb="FF63BE7B"/>
        <color rgb="FFFFEB84"/>
        <color rgb="FFF8696B"/>
      </colorScale>
    </cfRule>
  </conditionalFormatting>
  <conditionalFormatting sqref="E18:E19">
    <cfRule type="containsText" dxfId="81" priority="99" operator="containsText" text="favorable">
      <formula>NOT(ISERROR(SEARCH("favorable",E18)))</formula>
    </cfRule>
  </conditionalFormatting>
  <conditionalFormatting sqref="E19">
    <cfRule type="colorScale" priority="94">
      <colorScale>
        <cfvo type="min"/>
        <cfvo type="percentile" val="50"/>
        <cfvo type="max"/>
        <color rgb="FF63BE7B"/>
        <color rgb="FFFFEB84"/>
        <color rgb="FFF8696B"/>
      </colorScale>
    </cfRule>
    <cfRule type="colorScale" priority="93">
      <colorScale>
        <cfvo type="num" val="&quot;Menor&quot;"/>
        <cfvo type="num" val="&quot;Mayor&quot;"/>
        <cfvo type="num" val="&quot;Fundamental&quot;"/>
        <color rgb="FF92D050"/>
        <color rgb="FFFFC000"/>
        <color rgb="FFC00000"/>
      </colorScale>
    </cfRule>
  </conditionalFormatting>
  <conditionalFormatting sqref="E20">
    <cfRule type="colorScale" priority="91">
      <colorScale>
        <cfvo type="min"/>
        <cfvo type="percentile" val="50"/>
        <cfvo type="max"/>
        <color rgb="FF63BE7B"/>
        <color rgb="FFFFEB84"/>
        <color rgb="FFF8696B"/>
      </colorScale>
    </cfRule>
    <cfRule type="colorScale" priority="90">
      <colorScale>
        <cfvo type="num" val="&quot;Menor&quot;"/>
        <cfvo type="num" val="&quot;Mayor&quot;"/>
        <cfvo type="num" val="&quot;Fundamental&quot;"/>
        <color rgb="FF92D050"/>
        <color rgb="FFFFC000"/>
        <color rgb="FFC00000"/>
      </colorScale>
    </cfRule>
  </conditionalFormatting>
  <conditionalFormatting sqref="E21">
    <cfRule type="colorScale" priority="88">
      <colorScale>
        <cfvo type="min"/>
        <cfvo type="percentile" val="50"/>
        <cfvo type="max"/>
        <color rgb="FF63BE7B"/>
        <color rgb="FFFFEB84"/>
        <color rgb="FFF8696B"/>
      </colorScale>
    </cfRule>
    <cfRule type="colorScale" priority="87">
      <colorScale>
        <cfvo type="num" val="&quot;Menor&quot;"/>
        <cfvo type="num" val="&quot;Mayor&quot;"/>
        <cfvo type="num" val="&quot;Fundamental&quot;"/>
        <color rgb="FF92D050"/>
        <color rgb="FFFFC000"/>
        <color rgb="FFC00000"/>
      </colorScale>
    </cfRule>
  </conditionalFormatting>
  <conditionalFormatting sqref="E22">
    <cfRule type="containsText" dxfId="80" priority="84" operator="containsText" text="favorable">
      <formula>NOT(ISERROR(SEARCH("favorable",E22)))</formula>
    </cfRule>
    <cfRule type="colorScale" priority="85">
      <colorScale>
        <cfvo type="min"/>
        <cfvo type="percentile" val="50"/>
        <cfvo type="max"/>
        <color rgb="FF63BE7B"/>
        <color rgb="FFFFEB84"/>
        <color rgb="FFF8696B"/>
      </colorScale>
    </cfRule>
  </conditionalFormatting>
  <conditionalFormatting sqref="E24">
    <cfRule type="colorScale" priority="134">
      <colorScale>
        <cfvo type="num" val="&quot;Menor&quot;"/>
        <cfvo type="num" val="&quot;Mayor&quot;"/>
        <cfvo type="num" val="&quot;Fundamental&quot;"/>
        <color rgb="FF92D050"/>
        <color rgb="FFFFC000"/>
        <color rgb="FFC00000"/>
      </colorScale>
    </cfRule>
    <cfRule type="containsText" dxfId="79" priority="136" operator="containsText" text="favorable">
      <formula>NOT(ISERROR(SEARCH("favorable",E24)))</formula>
    </cfRule>
    <cfRule type="colorScale" priority="135">
      <colorScale>
        <cfvo type="min"/>
        <cfvo type="percentile" val="50"/>
        <cfvo type="max"/>
        <color rgb="FF63BE7B"/>
        <color rgb="FFFFEB84"/>
        <color rgb="FFF8696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O147"/>
  <sheetViews>
    <sheetView topLeftCell="A19" zoomScale="80" zoomScaleNormal="80" workbookViewId="0">
      <selection activeCell="C5" sqref="C5:D20"/>
    </sheetView>
  </sheetViews>
  <sheetFormatPr baseColWidth="10" defaultColWidth="12.140625" defaultRowHeight="14.25" customHeight="1"/>
  <cols>
    <col min="1" max="1" width="6.85546875" style="37" customWidth="1"/>
    <col min="2" max="2" width="22.140625" style="37" customWidth="1"/>
    <col min="3" max="3" width="20.85546875" style="37" customWidth="1"/>
    <col min="4" max="4" width="61.85546875" style="37" customWidth="1"/>
    <col min="5" max="5" width="98.85546875" style="37" customWidth="1"/>
    <col min="6" max="6" width="18.85546875" style="37" customWidth="1"/>
    <col min="7" max="7" width="50.42578125" style="38" customWidth="1"/>
    <col min="8" max="8" width="5.85546875" style="36" customWidth="1"/>
    <col min="9" max="9" width="5.42578125" style="36" customWidth="1"/>
    <col min="10" max="10" width="6.85546875" style="36" customWidth="1"/>
    <col min="11" max="11" width="52.5703125" style="39" customWidth="1"/>
    <col min="12" max="12" width="6.42578125" style="37" customWidth="1"/>
    <col min="13" max="13" width="14.140625" style="37" customWidth="1"/>
    <col min="14" max="14" width="14.42578125" style="37" customWidth="1"/>
    <col min="15" max="15" width="17.85546875" style="37" customWidth="1"/>
    <col min="16" max="16384" width="12.140625" style="37"/>
  </cols>
  <sheetData>
    <row r="1" spans="1:15" s="20" customFormat="1" ht="31.5" customHeight="1" thickBot="1">
      <c r="A1" s="533" t="s">
        <v>427</v>
      </c>
      <c r="B1" s="534"/>
      <c r="C1" s="534"/>
      <c r="D1" s="534"/>
      <c r="E1" s="534"/>
      <c r="F1" s="534"/>
      <c r="G1" s="534"/>
      <c r="H1" s="534"/>
      <c r="I1" s="534"/>
      <c r="J1" s="534"/>
      <c r="K1" s="535"/>
    </row>
    <row r="2" spans="1:15" ht="14.25" customHeight="1" thickBot="1">
      <c r="A2" s="588"/>
      <c r="B2" s="588"/>
      <c r="C2" s="588"/>
      <c r="D2" s="588"/>
      <c r="E2" s="588"/>
      <c r="F2" s="588"/>
      <c r="G2" s="588"/>
      <c r="H2" s="588"/>
      <c r="I2" s="588"/>
      <c r="J2" s="588"/>
      <c r="K2" s="588"/>
    </row>
    <row r="3" spans="1:15" ht="36.75" customHeight="1">
      <c r="A3" s="590" t="s">
        <v>152</v>
      </c>
      <c r="B3" s="555" t="s">
        <v>225</v>
      </c>
      <c r="C3" s="519" t="s">
        <v>154</v>
      </c>
      <c r="D3" s="555" t="s">
        <v>155</v>
      </c>
      <c r="E3" s="555" t="s">
        <v>156</v>
      </c>
      <c r="F3" s="559" t="s">
        <v>158</v>
      </c>
      <c r="G3" s="557" t="s">
        <v>157</v>
      </c>
      <c r="H3" s="550" t="s">
        <v>228</v>
      </c>
      <c r="I3" s="551"/>
      <c r="J3" s="589"/>
      <c r="K3" s="592" t="s">
        <v>160</v>
      </c>
      <c r="M3" s="49"/>
      <c r="N3" s="49"/>
      <c r="O3" s="49"/>
    </row>
    <row r="4" spans="1:15" ht="32.25" customHeight="1" thickBot="1">
      <c r="A4" s="591"/>
      <c r="B4" s="556"/>
      <c r="C4" s="504"/>
      <c r="D4" s="556"/>
      <c r="E4" s="556"/>
      <c r="F4" s="560"/>
      <c r="G4" s="558"/>
      <c r="H4" s="40" t="s">
        <v>161</v>
      </c>
      <c r="I4" s="40" t="s">
        <v>162</v>
      </c>
      <c r="J4" s="40" t="s">
        <v>163</v>
      </c>
      <c r="K4" s="593"/>
      <c r="M4" s="49"/>
      <c r="N4" s="49"/>
      <c r="O4" s="49"/>
    </row>
    <row r="5" spans="1:15" ht="67.150000000000006" customHeight="1">
      <c r="A5" s="297">
        <v>1</v>
      </c>
      <c r="B5" s="584" t="s">
        <v>428</v>
      </c>
      <c r="C5" s="298" t="s">
        <v>429</v>
      </c>
      <c r="D5" s="298" t="s">
        <v>430</v>
      </c>
      <c r="E5" s="41" t="s">
        <v>431</v>
      </c>
      <c r="F5" s="83" t="s">
        <v>187</v>
      </c>
      <c r="G5" s="82" t="s">
        <v>432</v>
      </c>
      <c r="H5" s="299"/>
      <c r="I5" s="299"/>
      <c r="J5" s="299"/>
      <c r="K5" s="300"/>
      <c r="M5" s="49"/>
      <c r="N5" s="49"/>
      <c r="O5" s="49"/>
    </row>
    <row r="6" spans="1:15" ht="123" customHeight="1">
      <c r="A6" s="301">
        <v>2</v>
      </c>
      <c r="B6" s="585"/>
      <c r="C6" s="295" t="s">
        <v>433</v>
      </c>
      <c r="D6" s="47" t="s">
        <v>434</v>
      </c>
      <c r="E6" s="41" t="s">
        <v>435</v>
      </c>
      <c r="F6" s="46" t="s">
        <v>169</v>
      </c>
      <c r="G6" s="45" t="s">
        <v>436</v>
      </c>
      <c r="H6" s="42"/>
      <c r="I6" s="42"/>
      <c r="J6" s="42"/>
      <c r="K6" s="302"/>
      <c r="M6" s="49"/>
      <c r="N6" s="49"/>
      <c r="O6" s="49"/>
    </row>
    <row r="7" spans="1:15" ht="337.9" customHeight="1">
      <c r="A7" s="301">
        <v>3</v>
      </c>
      <c r="B7" s="585"/>
      <c r="C7" s="295" t="s">
        <v>437</v>
      </c>
      <c r="D7" s="296" t="s">
        <v>438</v>
      </c>
      <c r="E7" s="41" t="s">
        <v>439</v>
      </c>
      <c r="F7" s="46" t="s">
        <v>169</v>
      </c>
      <c r="G7" s="45" t="s">
        <v>440</v>
      </c>
      <c r="H7" s="42"/>
      <c r="I7" s="42"/>
      <c r="J7" s="42"/>
      <c r="K7" s="302"/>
      <c r="M7" s="49"/>
      <c r="N7" s="49"/>
      <c r="O7" s="49"/>
    </row>
    <row r="8" spans="1:15" ht="70.5" customHeight="1">
      <c r="A8" s="301">
        <v>4</v>
      </c>
      <c r="B8" s="585"/>
      <c r="C8" s="295" t="s">
        <v>441</v>
      </c>
      <c r="D8" s="296" t="s">
        <v>442</v>
      </c>
      <c r="E8" s="43" t="s">
        <v>443</v>
      </c>
      <c r="F8" s="44" t="s">
        <v>204</v>
      </c>
      <c r="G8" s="45" t="s">
        <v>444</v>
      </c>
      <c r="H8" s="42"/>
      <c r="I8" s="42"/>
      <c r="J8" s="42"/>
      <c r="K8" s="302"/>
    </row>
    <row r="9" spans="1:15" ht="93" customHeight="1">
      <c r="A9" s="301">
        <v>5</v>
      </c>
      <c r="B9" s="585"/>
      <c r="C9" s="295" t="s">
        <v>445</v>
      </c>
      <c r="D9" s="47" t="s">
        <v>446</v>
      </c>
      <c r="E9" s="41" t="s">
        <v>447</v>
      </c>
      <c r="F9" s="46" t="s">
        <v>169</v>
      </c>
      <c r="G9" s="45" t="s">
        <v>448</v>
      </c>
      <c r="H9" s="42"/>
      <c r="I9" s="42"/>
      <c r="J9" s="42"/>
      <c r="K9" s="302"/>
    </row>
    <row r="10" spans="1:15" ht="84.75" customHeight="1" thickBot="1">
      <c r="A10" s="308">
        <v>6</v>
      </c>
      <c r="B10" s="586"/>
      <c r="C10" s="309" t="s">
        <v>449</v>
      </c>
      <c r="D10" s="289" t="s">
        <v>450</v>
      </c>
      <c r="E10" s="310" t="s">
        <v>451</v>
      </c>
      <c r="F10" s="291" t="s">
        <v>169</v>
      </c>
      <c r="G10" s="290" t="s">
        <v>452</v>
      </c>
      <c r="H10" s="311"/>
      <c r="I10" s="311"/>
      <c r="J10" s="311"/>
      <c r="K10" s="312"/>
    </row>
    <row r="11" spans="1:15" ht="90" customHeight="1">
      <c r="A11" s="297">
        <v>7</v>
      </c>
      <c r="B11" s="584" t="s">
        <v>453</v>
      </c>
      <c r="C11" s="298" t="s">
        <v>454</v>
      </c>
      <c r="D11" s="298" t="s">
        <v>348</v>
      </c>
      <c r="E11" s="314" t="s">
        <v>455</v>
      </c>
      <c r="F11" s="83" t="s">
        <v>187</v>
      </c>
      <c r="G11" s="82" t="s">
        <v>456</v>
      </c>
      <c r="H11" s="299"/>
      <c r="I11" s="299"/>
      <c r="J11" s="299"/>
      <c r="K11" s="300"/>
    </row>
    <row r="12" spans="1:15" ht="73.5" customHeight="1">
      <c r="A12" s="301">
        <v>8</v>
      </c>
      <c r="B12" s="585"/>
      <c r="C12" s="295" t="s">
        <v>457</v>
      </c>
      <c r="D12" s="313" t="s">
        <v>458</v>
      </c>
      <c r="E12" s="43" t="s">
        <v>459</v>
      </c>
      <c r="F12" s="46" t="s">
        <v>169</v>
      </c>
      <c r="G12" s="45" t="s">
        <v>460</v>
      </c>
      <c r="H12" s="42"/>
      <c r="I12" s="42"/>
      <c r="J12" s="42"/>
      <c r="K12" s="302"/>
    </row>
    <row r="13" spans="1:15" ht="56.25" customHeight="1">
      <c r="A13" s="301">
        <v>9</v>
      </c>
      <c r="B13" s="585"/>
      <c r="C13" s="295" t="s">
        <v>461</v>
      </c>
      <c r="D13" s="313" t="s">
        <v>462</v>
      </c>
      <c r="E13" s="43" t="s">
        <v>463</v>
      </c>
      <c r="F13" s="44" t="s">
        <v>204</v>
      </c>
      <c r="G13" s="45" t="s">
        <v>464</v>
      </c>
      <c r="H13" s="42"/>
      <c r="I13" s="42"/>
      <c r="J13" s="42"/>
      <c r="K13" s="302"/>
    </row>
    <row r="14" spans="1:15" ht="63.75" customHeight="1">
      <c r="A14" s="301">
        <v>10</v>
      </c>
      <c r="B14" s="585"/>
      <c r="C14" s="295" t="s">
        <v>465</v>
      </c>
      <c r="D14" s="313" t="s">
        <v>466</v>
      </c>
      <c r="E14" s="43" t="s">
        <v>467</v>
      </c>
      <c r="F14" s="46" t="s">
        <v>169</v>
      </c>
      <c r="G14" s="45" t="s">
        <v>468</v>
      </c>
      <c r="H14" s="42"/>
      <c r="I14" s="42"/>
      <c r="J14" s="42"/>
      <c r="K14" s="302"/>
    </row>
    <row r="15" spans="1:15" ht="59.25" customHeight="1" thickBot="1">
      <c r="A15" s="303">
        <v>11</v>
      </c>
      <c r="B15" s="587"/>
      <c r="C15" s="304" t="s">
        <v>469</v>
      </c>
      <c r="D15" s="315" t="s">
        <v>470</v>
      </c>
      <c r="E15" s="305" t="s">
        <v>471</v>
      </c>
      <c r="F15" s="93" t="s">
        <v>169</v>
      </c>
      <c r="G15" s="92" t="s">
        <v>472</v>
      </c>
      <c r="H15" s="306"/>
      <c r="I15" s="306"/>
      <c r="J15" s="306"/>
      <c r="K15" s="307"/>
    </row>
    <row r="16" spans="1:15" ht="95.25" customHeight="1" thickBot="1">
      <c r="A16" s="318">
        <v>12</v>
      </c>
      <c r="B16" s="385" t="s">
        <v>473</v>
      </c>
      <c r="C16" s="319" t="s">
        <v>474</v>
      </c>
      <c r="D16" s="320" t="s">
        <v>475</v>
      </c>
      <c r="E16" s="321" t="s">
        <v>476</v>
      </c>
      <c r="F16" s="322" t="s">
        <v>204</v>
      </c>
      <c r="G16" s="316" t="s">
        <v>477</v>
      </c>
      <c r="H16" s="323"/>
      <c r="I16" s="323"/>
      <c r="J16" s="323"/>
      <c r="K16" s="324"/>
    </row>
    <row r="17" spans="1:11" ht="61.9" customHeight="1">
      <c r="A17" s="297">
        <v>13</v>
      </c>
      <c r="B17" s="584" t="s">
        <v>478</v>
      </c>
      <c r="C17" s="298" t="s">
        <v>479</v>
      </c>
      <c r="D17" s="81" t="s">
        <v>363</v>
      </c>
      <c r="E17" s="288" t="s">
        <v>364</v>
      </c>
      <c r="F17" s="278" t="s">
        <v>169</v>
      </c>
      <c r="G17" s="82"/>
      <c r="H17" s="299"/>
      <c r="I17" s="299"/>
      <c r="J17" s="299"/>
      <c r="K17" s="300"/>
    </row>
    <row r="18" spans="1:11" ht="107.25" customHeight="1">
      <c r="A18" s="301">
        <v>14</v>
      </c>
      <c r="B18" s="585"/>
      <c r="C18" s="295" t="s">
        <v>480</v>
      </c>
      <c r="D18" s="313" t="s">
        <v>481</v>
      </c>
      <c r="E18" s="48" t="s">
        <v>482</v>
      </c>
      <c r="F18" s="46" t="s">
        <v>169</v>
      </c>
      <c r="G18" s="45"/>
      <c r="H18" s="42"/>
      <c r="I18" s="42"/>
      <c r="J18" s="42"/>
      <c r="K18" s="302"/>
    </row>
    <row r="19" spans="1:11" ht="171.75" customHeight="1">
      <c r="A19" s="301">
        <v>15</v>
      </c>
      <c r="B19" s="585"/>
      <c r="C19" s="295" t="s">
        <v>483</v>
      </c>
      <c r="D19" s="313" t="s">
        <v>484</v>
      </c>
      <c r="E19" s="43" t="s">
        <v>485</v>
      </c>
      <c r="F19" s="46" t="s">
        <v>169</v>
      </c>
      <c r="G19" s="45" t="s">
        <v>486</v>
      </c>
      <c r="H19" s="42"/>
      <c r="I19" s="42"/>
      <c r="J19" s="42"/>
      <c r="K19" s="302"/>
    </row>
    <row r="20" spans="1:11" ht="205.5" customHeight="1" thickBot="1">
      <c r="A20" s="303">
        <v>16</v>
      </c>
      <c r="B20" s="587"/>
      <c r="C20" s="304" t="s">
        <v>487</v>
      </c>
      <c r="D20" s="305" t="s">
        <v>488</v>
      </c>
      <c r="E20" s="305" t="s">
        <v>489</v>
      </c>
      <c r="F20" s="317" t="s">
        <v>187</v>
      </c>
      <c r="G20" s="92" t="s">
        <v>490</v>
      </c>
      <c r="H20" s="306"/>
      <c r="I20" s="306"/>
      <c r="J20" s="306"/>
      <c r="K20" s="307"/>
    </row>
    <row r="21" spans="1:11" ht="44.45" customHeight="1">
      <c r="H21" s="37"/>
      <c r="I21" s="37"/>
      <c r="J21" s="37"/>
      <c r="K21" s="50"/>
    </row>
    <row r="22" spans="1:11" ht="12.6" customHeight="1">
      <c r="H22" s="37"/>
      <c r="I22" s="37"/>
      <c r="J22" s="37"/>
      <c r="K22" s="50"/>
    </row>
    <row r="23" spans="1:11" ht="20.45" customHeight="1">
      <c r="H23" s="37"/>
      <c r="I23" s="37"/>
      <c r="J23" s="37"/>
      <c r="K23" s="50"/>
    </row>
    <row r="24" spans="1:11" ht="18" customHeight="1">
      <c r="H24" s="37"/>
      <c r="I24" s="37"/>
      <c r="J24" s="37"/>
      <c r="K24" s="50"/>
    </row>
    <row r="25" spans="1:11" ht="18" customHeight="1">
      <c r="H25" s="37"/>
      <c r="I25" s="37"/>
      <c r="J25" s="37"/>
      <c r="K25" s="50"/>
    </row>
    <row r="26" spans="1:11" ht="44.45" customHeight="1">
      <c r="H26" s="37"/>
      <c r="I26" s="37"/>
      <c r="J26" s="37"/>
      <c r="K26" s="50"/>
    </row>
    <row r="27" spans="1:11" ht="33.6" customHeight="1">
      <c r="H27" s="37"/>
      <c r="I27" s="37"/>
      <c r="J27" s="37"/>
      <c r="K27" s="50"/>
    </row>
    <row r="28" spans="1:11" ht="30.75" customHeight="1">
      <c r="H28" s="37"/>
      <c r="I28" s="37"/>
      <c r="J28" s="37"/>
      <c r="K28" s="50"/>
    </row>
    <row r="29" spans="1:11" ht="44.45" customHeight="1">
      <c r="H29" s="37"/>
      <c r="I29" s="37"/>
      <c r="J29" s="37"/>
      <c r="K29" s="50"/>
    </row>
    <row r="30" spans="1:11" ht="33" customHeight="1">
      <c r="H30" s="37"/>
      <c r="I30" s="37"/>
      <c r="J30" s="37"/>
      <c r="K30" s="50"/>
    </row>
    <row r="31" spans="1:11" ht="31.35" customHeight="1">
      <c r="H31" s="37"/>
      <c r="I31" s="37"/>
      <c r="J31" s="37"/>
      <c r="K31" s="50"/>
    </row>
    <row r="32" spans="1:11" ht="33" customHeight="1">
      <c r="H32" s="37"/>
      <c r="I32" s="37"/>
      <c r="J32" s="37"/>
      <c r="K32" s="50"/>
    </row>
    <row r="33" spans="8:11" ht="33" customHeight="1">
      <c r="H33" s="37"/>
      <c r="I33" s="37"/>
      <c r="J33" s="37"/>
      <c r="K33" s="50"/>
    </row>
    <row r="34" spans="8:11" ht="58.35" customHeight="1">
      <c r="H34" s="37"/>
      <c r="I34" s="37"/>
      <c r="J34" s="37"/>
      <c r="K34" s="50"/>
    </row>
    <row r="35" spans="8:11" ht="48" customHeight="1">
      <c r="H35" s="37"/>
      <c r="I35" s="37"/>
      <c r="J35" s="37"/>
      <c r="K35" s="50"/>
    </row>
    <row r="36" spans="8:11" ht="40.35" customHeight="1">
      <c r="H36" s="37"/>
      <c r="I36" s="37"/>
      <c r="J36" s="37"/>
      <c r="K36" s="50"/>
    </row>
    <row r="37" spans="8:11" ht="34.5" customHeight="1">
      <c r="H37" s="37"/>
      <c r="I37" s="37"/>
      <c r="J37" s="37"/>
      <c r="K37" s="50"/>
    </row>
    <row r="38" spans="8:11" ht="31.5" customHeight="1">
      <c r="H38" s="37"/>
      <c r="I38" s="37"/>
      <c r="J38" s="37"/>
      <c r="K38" s="50"/>
    </row>
    <row r="39" spans="8:11" ht="43.35" customHeight="1">
      <c r="H39" s="37"/>
      <c r="I39" s="37"/>
      <c r="J39" s="37"/>
      <c r="K39" s="50"/>
    </row>
    <row r="40" spans="8:11" ht="43.35" customHeight="1">
      <c r="H40" s="37"/>
      <c r="I40" s="37"/>
      <c r="J40" s="37"/>
      <c r="K40" s="50"/>
    </row>
    <row r="41" spans="8:11" ht="31.7" customHeight="1">
      <c r="H41" s="37"/>
      <c r="I41" s="37"/>
      <c r="J41" s="37"/>
      <c r="K41" s="50"/>
    </row>
    <row r="42" spans="8:11" ht="34.35" customHeight="1">
      <c r="H42" s="37"/>
      <c r="I42" s="37"/>
      <c r="J42" s="37"/>
      <c r="K42" s="50"/>
    </row>
    <row r="43" spans="8:11" ht="22.35" customHeight="1">
      <c r="H43" s="37"/>
      <c r="I43" s="37"/>
      <c r="J43" s="37"/>
      <c r="K43" s="50"/>
    </row>
    <row r="44" spans="8:11" ht="16.7" customHeight="1"/>
    <row r="45" spans="8:11" ht="15.6" customHeight="1"/>
    <row r="46" spans="8:11" ht="34.5" customHeight="1"/>
    <row r="47" spans="8:11" ht="31.5" customHeight="1"/>
    <row r="48" spans="8:11" ht="27" customHeight="1"/>
    <row r="49" ht="36" customHeight="1"/>
    <row r="50" ht="33.75" customHeight="1"/>
    <row r="51" ht="33.6" customHeight="1"/>
    <row r="52" ht="29.45" customHeight="1"/>
    <row r="53" ht="46.7" customHeight="1"/>
    <row r="54" ht="30.6" customHeight="1"/>
    <row r="55" ht="36" customHeight="1"/>
    <row r="56" ht="21.75" customHeight="1"/>
    <row r="57" ht="31.35" customHeight="1"/>
    <row r="58" ht="29.45" customHeight="1"/>
    <row r="59" ht="42" customHeight="1"/>
    <row r="60" ht="32.25" customHeight="1"/>
    <row r="61" ht="33" customHeight="1"/>
    <row r="62" ht="33" customHeight="1"/>
    <row r="63" ht="30.75" customHeight="1"/>
    <row r="64" ht="33.6" customHeight="1"/>
    <row r="65" ht="31.7" customHeight="1"/>
    <row r="66" ht="48.6" customHeight="1"/>
    <row r="67" ht="48.6" customHeight="1"/>
    <row r="68" ht="32.450000000000003" customHeight="1"/>
    <row r="69" ht="33.6" customHeight="1"/>
    <row r="70" ht="29.45" customHeight="1"/>
    <row r="71" ht="23.45" customHeight="1"/>
    <row r="72" ht="60" customHeight="1"/>
    <row r="73" ht="29.45" customHeight="1"/>
    <row r="74" ht="31.35" customHeight="1"/>
    <row r="75" ht="30" customHeight="1"/>
    <row r="79" ht="23.45" customHeight="1"/>
    <row r="80" ht="13.7" customHeight="1"/>
    <row r="82" ht="28.7" customHeight="1"/>
    <row r="83" ht="30" customHeight="1"/>
    <row r="84" ht="31.35" customHeight="1"/>
    <row r="85" ht="44.45" customHeight="1"/>
    <row r="86" ht="32.450000000000003" customHeight="1"/>
    <row r="87" ht="42.6" customHeight="1"/>
    <row r="88" ht="45" customHeight="1"/>
    <row r="89" ht="45" customHeight="1"/>
    <row r="90" ht="29.45" customHeight="1"/>
    <row r="91" ht="30" customHeight="1"/>
    <row r="92" ht="44.45" customHeight="1"/>
    <row r="93" ht="30.6" customHeight="1"/>
    <row r="94" ht="29.45" customHeight="1"/>
    <row r="95" ht="43.7" customHeight="1"/>
    <row r="96" ht="45" customHeight="1"/>
    <row r="97" ht="30" customHeight="1"/>
    <row r="98" ht="30.6" customHeight="1"/>
    <row r="99" ht="43.7" customHeight="1"/>
    <row r="100" ht="59.45" customHeight="1"/>
    <row r="102" ht="30" customHeight="1"/>
    <row r="103" ht="20.45" customHeight="1"/>
    <row r="106" ht="29.45" customHeight="1"/>
    <row r="108" ht="29.45" customHeight="1"/>
    <row r="111" ht="40.35" customHeight="1"/>
    <row r="112" ht="43.35" customHeight="1"/>
    <row r="114" ht="31.7" customHeight="1"/>
    <row r="115" ht="31.7" customHeight="1"/>
    <row r="116" ht="29.45" customHeight="1"/>
    <row r="118" ht="44.45" customHeight="1"/>
    <row r="119" ht="42.6" customHeight="1"/>
    <row r="120" ht="32.450000000000003" customHeight="1"/>
    <row r="121" ht="30" customHeight="1"/>
    <row r="122" ht="29.45" customHeight="1"/>
    <row r="123" ht="29.45" customHeight="1"/>
    <row r="124" ht="30.6" customHeight="1"/>
    <row r="125" ht="20.45" customHeight="1"/>
    <row r="126" ht="20.45" customHeight="1"/>
    <row r="127" ht="20.45" customHeight="1"/>
    <row r="128" ht="33" customHeight="1"/>
    <row r="129" ht="30" customHeight="1"/>
    <row r="130" ht="34.700000000000003" customHeight="1"/>
    <row r="132" ht="33.6" customHeight="1"/>
    <row r="133" ht="49.35" customHeight="1"/>
    <row r="134" ht="33.6" customHeight="1"/>
    <row r="135" ht="49.35" customHeight="1"/>
    <row r="136" ht="33.6" customHeight="1"/>
    <row r="137" ht="38.450000000000003" customHeight="1"/>
    <row r="138" ht="44.45" customHeight="1"/>
    <row r="139" ht="31.35" customHeight="1"/>
    <row r="140" ht="48.6" customHeight="1"/>
    <row r="141" ht="33" customHeight="1"/>
    <row r="142" ht="43.7" customHeight="1"/>
    <row r="143" ht="37.700000000000003" customHeight="1"/>
    <row r="144" ht="44.45" customHeight="1"/>
    <row r="145" ht="31.7" customHeight="1"/>
    <row r="146" ht="44.45" customHeight="1"/>
    <row r="147" ht="34.700000000000003" customHeight="1"/>
  </sheetData>
  <mergeCells count="14">
    <mergeCell ref="A1:K1"/>
    <mergeCell ref="B5:B10"/>
    <mergeCell ref="B11:B15"/>
    <mergeCell ref="B17:B20"/>
    <mergeCell ref="C3:C4"/>
    <mergeCell ref="D3:D4"/>
    <mergeCell ref="A2:K2"/>
    <mergeCell ref="H3:J3"/>
    <mergeCell ref="A3:A4"/>
    <mergeCell ref="B3:B4"/>
    <mergeCell ref="E3:E4"/>
    <mergeCell ref="F3:F4"/>
    <mergeCell ref="G3:G4"/>
    <mergeCell ref="K3:K4"/>
  </mergeCells>
  <conditionalFormatting sqref="F6">
    <cfRule type="containsText" dxfId="78" priority="49" operator="containsText" text="favorable">
      <formula>NOT(ISERROR(SEARCH("favorable",F6)))</formula>
    </cfRule>
    <cfRule type="colorScale" priority="48">
      <colorScale>
        <cfvo type="min"/>
        <cfvo type="percentile" val="50"/>
        <cfvo type="max"/>
        <color rgb="FF63BE7B"/>
        <color rgb="FFFFEB84"/>
        <color rgb="FFF8696B"/>
      </colorScale>
    </cfRule>
    <cfRule type="colorScale" priority="47">
      <colorScale>
        <cfvo type="num" val="&quot;Menor&quot;"/>
        <cfvo type="num" val="&quot;Mayor&quot;"/>
        <cfvo type="num" val="&quot;Fundamental&quot;"/>
        <color rgb="FF92D050"/>
        <color rgb="FFFFC000"/>
        <color rgb="FFC00000"/>
      </colorScale>
    </cfRule>
    <cfRule type="colorScale" priority="41">
      <colorScale>
        <cfvo type="num" val="&quot;Menor&quot;"/>
        <cfvo type="num" val="&quot;Mayor&quot;"/>
        <cfvo type="num" val="&quot;Fundamental&quot;"/>
        <color rgb="FF92D050"/>
        <color rgb="FFFFC000"/>
        <color rgb="FFC00000"/>
      </colorScale>
    </cfRule>
    <cfRule type="colorScale" priority="42">
      <colorScale>
        <cfvo type="min"/>
        <cfvo type="percentile" val="50"/>
        <cfvo type="max"/>
        <color rgb="FF63BE7B"/>
        <color rgb="FFFFEB84"/>
        <color rgb="FFF8696B"/>
      </colorScale>
    </cfRule>
    <cfRule type="containsText" dxfId="77" priority="43" operator="containsText" text="favorable">
      <formula>NOT(ISERROR(SEARCH("favorable",F6)))</formula>
    </cfRule>
    <cfRule type="colorScale" priority="44">
      <colorScale>
        <cfvo type="num" val="&quot;Menor&quot;"/>
        <cfvo type="num" val="&quot;Mayor&quot;"/>
        <cfvo type="num" val="&quot;Fundamental&quot;"/>
        <color rgb="FF92D050"/>
        <color rgb="FFFFC000"/>
        <color rgb="FFC00000"/>
      </colorScale>
    </cfRule>
    <cfRule type="colorScale" priority="45">
      <colorScale>
        <cfvo type="min"/>
        <cfvo type="percentile" val="50"/>
        <cfvo type="max"/>
        <color rgb="FF63BE7B"/>
        <color rgb="FFFFEB84"/>
        <color rgb="FFF8696B"/>
      </colorScale>
    </cfRule>
    <cfRule type="containsText" dxfId="76" priority="46" operator="containsText" text="favorable">
      <formula>NOT(ISERROR(SEARCH("favorable",F6)))</formula>
    </cfRule>
  </conditionalFormatting>
  <conditionalFormatting sqref="F7">
    <cfRule type="colorScale" priority="38">
      <colorScale>
        <cfvo type="num" val="&quot;Menor&quot;"/>
        <cfvo type="num" val="&quot;Mayor&quot;"/>
        <cfvo type="num" val="&quot;Fundamental&quot;"/>
        <color rgb="FF92D050"/>
        <color rgb="FFFFC000"/>
        <color rgb="FFC00000"/>
      </colorScale>
    </cfRule>
    <cfRule type="colorScale" priority="39">
      <colorScale>
        <cfvo type="min"/>
        <cfvo type="percentile" val="50"/>
        <cfvo type="max"/>
        <color rgb="FF63BE7B"/>
        <color rgb="FFFFEB84"/>
        <color rgb="FFF8696B"/>
      </colorScale>
    </cfRule>
    <cfRule type="containsText" dxfId="75" priority="40" operator="containsText" text="favorable">
      <formula>NOT(ISERROR(SEARCH("favorable",F7)))</formula>
    </cfRule>
    <cfRule type="colorScale" priority="33">
      <colorScale>
        <cfvo type="min"/>
        <cfvo type="percentile" val="50"/>
        <cfvo type="max"/>
        <color rgb="FF63BE7B"/>
        <color rgb="FFFFEB84"/>
        <color rgb="FFF8696B"/>
      </colorScale>
    </cfRule>
    <cfRule type="containsText" dxfId="74" priority="34" operator="containsText" text="favorable">
      <formula>NOT(ISERROR(SEARCH("favorable",F7)))</formula>
    </cfRule>
    <cfRule type="colorScale" priority="35">
      <colorScale>
        <cfvo type="num" val="&quot;Menor&quot;"/>
        <cfvo type="num" val="&quot;Mayor&quot;"/>
        <cfvo type="num" val="&quot;Fundamental&quot;"/>
        <color rgb="FF92D050"/>
        <color rgb="FFFFC000"/>
        <color rgb="FFC00000"/>
      </colorScale>
    </cfRule>
    <cfRule type="colorScale" priority="36">
      <colorScale>
        <cfvo type="min"/>
        <cfvo type="percentile" val="50"/>
        <cfvo type="max"/>
        <color rgb="FF63BE7B"/>
        <color rgb="FFFFEB84"/>
        <color rgb="FFF8696B"/>
      </colorScale>
    </cfRule>
    <cfRule type="containsText" dxfId="73" priority="68" operator="containsText" text="favorable">
      <formula>NOT(ISERROR(SEARCH("favorable",F7)))</formula>
    </cfRule>
    <cfRule type="containsText" dxfId="72" priority="37" operator="containsText" text="favorable">
      <formula>NOT(ISERROR(SEARCH("favorable",F7)))</formula>
    </cfRule>
    <cfRule type="containsText" dxfId="71" priority="72" operator="containsText" text="favorable">
      <formula>NOT(ISERROR(SEARCH("favorable",F7)))</formula>
    </cfRule>
    <cfRule type="containsText" dxfId="70" priority="65" operator="containsText" text="Poco favorable">
      <formula>NOT(ISERROR(SEARCH("Poco favorable",F7)))</formula>
    </cfRule>
    <cfRule type="colorScale" priority="71">
      <colorScale>
        <cfvo type="min"/>
        <cfvo type="percentile" val="50"/>
        <cfvo type="max"/>
        <color rgb="FF63BE7B"/>
        <color rgb="FFFFEB84"/>
        <color rgb="FFF8696B"/>
      </colorScale>
    </cfRule>
    <cfRule type="colorScale" priority="70">
      <colorScale>
        <cfvo type="num" val="&quot;Menor&quot;"/>
        <cfvo type="num" val="&quot;Mayor&quot;"/>
        <cfvo type="num" val="&quot;Fundamental&quot;"/>
        <color rgb="FF92D050"/>
        <color rgb="FFFFC000"/>
        <color rgb="FFC00000"/>
      </colorScale>
    </cfRule>
    <cfRule type="containsText" dxfId="69" priority="66" operator="containsText" text="favorable">
      <formula>NOT(ISERROR(SEARCH("favorable",F7)))</formula>
    </cfRule>
    <cfRule type="containsText" dxfId="68" priority="67" operator="containsText" text="Poco favorable">
      <formula>NOT(ISERROR(SEARCH("Poco favorable",F7)))</formula>
    </cfRule>
    <cfRule type="colorScale" priority="32">
      <colorScale>
        <cfvo type="num" val="&quot;Menor&quot;"/>
        <cfvo type="num" val="&quot;Mayor&quot;"/>
        <cfvo type="num" val="&quot;Fundamental&quot;"/>
        <color rgb="FF92D050"/>
        <color rgb="FFFFC000"/>
        <color rgb="FFC00000"/>
      </colorScale>
    </cfRule>
  </conditionalFormatting>
  <conditionalFormatting sqref="F10">
    <cfRule type="colorScale" priority="220">
      <colorScale>
        <cfvo type="num" val="&quot;Menor&quot;"/>
        <cfvo type="num" val="&quot;Mayor&quot;"/>
        <cfvo type="num" val="&quot;Fundamental&quot;"/>
        <color rgb="FF92D050"/>
        <color rgb="FFFFC000"/>
        <color rgb="FFC00000"/>
      </colorScale>
    </cfRule>
    <cfRule type="colorScale" priority="221">
      <colorScale>
        <cfvo type="min"/>
        <cfvo type="percentile" val="50"/>
        <cfvo type="max"/>
        <color rgb="FF63BE7B"/>
        <color rgb="FFFFEB84"/>
        <color rgb="FFF8696B"/>
      </colorScale>
    </cfRule>
    <cfRule type="containsText" dxfId="67" priority="222" operator="containsText" text="favorable">
      <formula>NOT(ISERROR(SEARCH("favorable",F10)))</formula>
    </cfRule>
    <cfRule type="colorScale" priority="223">
      <colorScale>
        <cfvo type="num" val="&quot;Menor&quot;"/>
        <cfvo type="num" val="&quot;Mayor&quot;"/>
        <cfvo type="num" val="&quot;Fundamental&quot;"/>
        <color rgb="FF92D050"/>
        <color rgb="FFFFC000"/>
        <color rgb="FFC00000"/>
      </colorScale>
    </cfRule>
    <cfRule type="containsText" dxfId="66" priority="225" operator="containsText" text="favorable">
      <formula>NOT(ISERROR(SEARCH("favorable",F10)))</formula>
    </cfRule>
    <cfRule type="colorScale" priority="224">
      <colorScale>
        <cfvo type="min"/>
        <cfvo type="percentile" val="50"/>
        <cfvo type="max"/>
        <color rgb="FF63BE7B"/>
        <color rgb="FFFFEB84"/>
        <color rgb="FFF8696B"/>
      </colorScale>
    </cfRule>
    <cfRule type="colorScale" priority="227">
      <colorScale>
        <cfvo type="min"/>
        <cfvo type="percentile" val="50"/>
        <cfvo type="max"/>
        <color rgb="FF63BE7B"/>
        <color rgb="FFFFEB84"/>
        <color rgb="FFF8696B"/>
      </colorScale>
    </cfRule>
    <cfRule type="colorScale" priority="226">
      <colorScale>
        <cfvo type="num" val="&quot;Menor&quot;"/>
        <cfvo type="num" val="&quot;Mayor&quot;"/>
        <cfvo type="num" val="&quot;Fundamental&quot;"/>
        <color rgb="FF92D050"/>
        <color rgb="FFFFC000"/>
        <color rgb="FFC00000"/>
      </colorScale>
    </cfRule>
    <cfRule type="containsText" dxfId="65" priority="228" operator="containsText" text="favorable">
      <formula>NOT(ISERROR(SEARCH("favorable",F10)))</formula>
    </cfRule>
  </conditionalFormatting>
  <conditionalFormatting sqref="F15">
    <cfRule type="colorScale" priority="29">
      <colorScale>
        <cfvo type="num" val="&quot;Menor&quot;"/>
        <cfvo type="num" val="&quot;Mayor&quot;"/>
        <cfvo type="num" val="&quot;Fundamental&quot;"/>
        <color rgb="FF92D050"/>
        <color rgb="FFFFC000"/>
        <color rgb="FFC00000"/>
      </colorScale>
    </cfRule>
    <cfRule type="colorScale" priority="24">
      <colorScale>
        <cfvo type="min"/>
        <cfvo type="percentile" val="50"/>
        <cfvo type="max"/>
        <color rgb="FF63BE7B"/>
        <color rgb="FFFFEB84"/>
        <color rgb="FFF8696B"/>
      </colorScale>
    </cfRule>
    <cfRule type="containsText" dxfId="64" priority="25" operator="containsText" text="favorable">
      <formula>NOT(ISERROR(SEARCH("favorable",F15)))</formula>
    </cfRule>
    <cfRule type="colorScale" priority="26">
      <colorScale>
        <cfvo type="num" val="&quot;Menor&quot;"/>
        <cfvo type="num" val="&quot;Mayor&quot;"/>
        <cfvo type="num" val="&quot;Fundamental&quot;"/>
        <color rgb="FF92D050"/>
        <color rgb="FFFFC000"/>
        <color rgb="FFC00000"/>
      </colorScale>
    </cfRule>
    <cfRule type="colorScale" priority="27">
      <colorScale>
        <cfvo type="min"/>
        <cfvo type="percentile" val="50"/>
        <cfvo type="max"/>
        <color rgb="FF63BE7B"/>
        <color rgb="FFFFEB84"/>
        <color rgb="FFF8696B"/>
      </colorScale>
    </cfRule>
    <cfRule type="colorScale" priority="30">
      <colorScale>
        <cfvo type="min"/>
        <cfvo type="percentile" val="50"/>
        <cfvo type="max"/>
        <color rgb="FF63BE7B"/>
        <color rgb="FFFFEB84"/>
        <color rgb="FFF8696B"/>
      </colorScale>
    </cfRule>
    <cfRule type="containsText" dxfId="63" priority="31" operator="containsText" text="favorable">
      <formula>NOT(ISERROR(SEARCH("favorable",F15)))</formula>
    </cfRule>
    <cfRule type="containsText" dxfId="62" priority="28" operator="containsText" text="favorable">
      <formula>NOT(ISERROR(SEARCH("favorable",F15)))</formula>
    </cfRule>
    <cfRule type="colorScale" priority="23">
      <colorScale>
        <cfvo type="num" val="&quot;Menor&quot;"/>
        <cfvo type="num" val="&quot;Mayor&quot;"/>
        <cfvo type="num" val="&quot;Fundamental&quot;"/>
        <color rgb="FF92D050"/>
        <color rgb="FFFFC000"/>
        <color rgb="FFC00000"/>
      </colorScale>
    </cfRule>
  </conditionalFormatting>
  <conditionalFormatting sqref="F16">
    <cfRule type="colorScale" priority="19">
      <colorScale>
        <cfvo type="num" val="&quot;Menor&quot;"/>
        <cfvo type="num" val="&quot;Mayor&quot;"/>
        <cfvo type="num" val="&quot;Fundamental&quot;"/>
        <color rgb="FF92D050"/>
        <color rgb="FFFFC000"/>
        <color rgb="FFC00000"/>
      </colorScale>
    </cfRule>
    <cfRule type="colorScale" priority="16">
      <colorScale>
        <cfvo type="num" val="&quot;Menor&quot;"/>
        <cfvo type="num" val="&quot;Mayor&quot;"/>
        <cfvo type="num" val="&quot;Fundamental&quot;"/>
        <color rgb="FF92D050"/>
        <color rgb="FFFFC000"/>
        <color rgb="FFC00000"/>
      </colorScale>
    </cfRule>
    <cfRule type="colorScale" priority="20">
      <colorScale>
        <cfvo type="min"/>
        <cfvo type="percentile" val="50"/>
        <cfvo type="max"/>
        <color rgb="FF63BE7B"/>
        <color rgb="FFFFEB84"/>
        <color rgb="FFF8696B"/>
      </colorScale>
    </cfRule>
    <cfRule type="containsText" dxfId="61" priority="21" operator="containsText" text="favorable">
      <formula>NOT(ISERROR(SEARCH("favorable",F16)))</formula>
    </cfRule>
    <cfRule type="colorScale" priority="17">
      <colorScale>
        <cfvo type="min"/>
        <cfvo type="percentile" val="50"/>
        <cfvo type="max"/>
        <color rgb="FF63BE7B"/>
        <color rgb="FFFFEB84"/>
        <color rgb="FFF8696B"/>
      </colorScale>
    </cfRule>
    <cfRule type="containsText" dxfId="60" priority="18" operator="containsText" text="favorable">
      <formula>NOT(ISERROR(SEARCH("favorable",F16)))</formula>
    </cfRule>
  </conditionalFormatting>
  <conditionalFormatting sqref="F17">
    <cfRule type="containsText" dxfId="59" priority="2" operator="containsText" text="favorable">
      <formula>NOT(ISERROR(SEARCH("favorable",F17)))</formula>
    </cfRule>
    <cfRule type="containsText" dxfId="58" priority="4" operator="containsText" text="favorable">
      <formula>NOT(ISERROR(SEARCH("favorable",F17)))</formula>
    </cfRule>
    <cfRule type="colorScale" priority="5">
      <colorScale>
        <cfvo type="num" val="&quot;Menor&quot;"/>
        <cfvo type="num" val="&quot;Mayor&quot;"/>
        <cfvo type="num" val="&quot;Fundamental&quot;"/>
        <color rgb="FF92D050"/>
        <color rgb="FFFFC000"/>
        <color rgb="FFC00000"/>
      </colorScale>
    </cfRule>
    <cfRule type="colorScale" priority="6">
      <colorScale>
        <cfvo type="min"/>
        <cfvo type="percentile" val="50"/>
        <cfvo type="max"/>
        <color rgb="FF63BE7B"/>
        <color rgb="FFFFEB84"/>
        <color rgb="FFF8696B"/>
      </colorScale>
    </cfRule>
    <cfRule type="containsText" dxfId="57" priority="1" operator="containsText" text="Poco favorable">
      <formula>NOT(ISERROR(SEARCH("Poco favorable",F17)))</formula>
    </cfRule>
  </conditionalFormatting>
  <conditionalFormatting sqref="F17:F18">
    <cfRule type="containsText" dxfId="56" priority="3" operator="containsText" text="Poco favorable">
      <formula>NOT(ISERROR(SEARCH("Poco favorable",F17)))</formula>
    </cfRule>
    <cfRule type="containsText" dxfId="55" priority="7" operator="containsText" text="favorable">
      <formula>NOT(ISERROR(SEARCH("favorable",F17)))</formula>
    </cfRule>
  </conditionalFormatting>
  <conditionalFormatting sqref="F17:F19">
    <cfRule type="colorScale" priority="711">
      <colorScale>
        <cfvo type="num" val="&quot;Menor&quot;"/>
        <cfvo type="num" val="&quot;Mayor&quot;"/>
        <cfvo type="num" val="&quot;Fundamental&quot;"/>
        <color rgb="FF92D050"/>
        <color rgb="FFFFC000"/>
        <color rgb="FFC00000"/>
      </colorScale>
    </cfRule>
    <cfRule type="containsText" dxfId="54" priority="719" operator="containsText" text="favorable">
      <formula>NOT(ISERROR(SEARCH("favorable",F17)))</formula>
    </cfRule>
    <cfRule type="colorScale" priority="717">
      <colorScale>
        <cfvo type="num" val="&quot;Menor&quot;"/>
        <cfvo type="num" val="&quot;Mayor&quot;"/>
        <cfvo type="num" val="&quot;Fundamental&quot;"/>
        <color rgb="FF92D050"/>
        <color rgb="FFFFC000"/>
        <color rgb="FFC00000"/>
      </colorScale>
    </cfRule>
    <cfRule type="colorScale" priority="718">
      <colorScale>
        <cfvo type="min"/>
        <cfvo type="percentile" val="50"/>
        <cfvo type="max"/>
        <color rgb="FF63BE7B"/>
        <color rgb="FFFFEB84"/>
        <color rgb="FFF8696B"/>
      </colorScale>
    </cfRule>
    <cfRule type="containsText" dxfId="53" priority="716" operator="containsText" text="favorable">
      <formula>NOT(ISERROR(SEARCH("favorable",F17)))</formula>
    </cfRule>
    <cfRule type="colorScale" priority="715">
      <colorScale>
        <cfvo type="min"/>
        <cfvo type="percentile" val="50"/>
        <cfvo type="max"/>
        <color rgb="FF63BE7B"/>
        <color rgb="FFFFEB84"/>
        <color rgb="FFF8696B"/>
      </colorScale>
    </cfRule>
    <cfRule type="colorScale" priority="714">
      <colorScale>
        <cfvo type="num" val="&quot;Menor&quot;"/>
        <cfvo type="num" val="&quot;Mayor&quot;"/>
        <cfvo type="num" val="&quot;Fundamental&quot;"/>
        <color rgb="FF92D050"/>
        <color rgb="FFFFC000"/>
        <color rgb="FFC00000"/>
      </colorScale>
    </cfRule>
    <cfRule type="containsText" dxfId="52" priority="713" operator="containsText" text="favorable">
      <formula>NOT(ISERROR(SEARCH("favorable",F17)))</formula>
    </cfRule>
    <cfRule type="colorScale" priority="712">
      <colorScale>
        <cfvo type="min"/>
        <cfvo type="percentile" val="50"/>
        <cfvo type="max"/>
        <color rgb="FF63BE7B"/>
        <color rgb="FFFFEB84"/>
        <color rgb="FFF8696B"/>
      </colorScale>
    </cfRule>
  </conditionalFormatting>
  <conditionalFormatting sqref="F18">
    <cfRule type="containsText" dxfId="51" priority="14" operator="containsText" text="favorable">
      <formula>NOT(ISERROR(SEARCH("favorable",F18)))</formula>
    </cfRule>
    <cfRule type="colorScale" priority="13">
      <colorScale>
        <cfvo type="min"/>
        <cfvo type="percentile" val="50"/>
        <cfvo type="max"/>
        <color rgb="FF63BE7B"/>
        <color rgb="FFFFEB84"/>
        <color rgb="FFF8696B"/>
      </colorScale>
    </cfRule>
    <cfRule type="colorScale" priority="12">
      <colorScale>
        <cfvo type="num" val="&quot;Menor&quot;"/>
        <cfvo type="num" val="&quot;Mayor&quot;"/>
        <cfvo type="num" val="&quot;Fundamental&quot;"/>
        <color rgb="FF92D050"/>
        <color rgb="FFFFC000"/>
        <color rgb="FFC00000"/>
      </colorScale>
    </cfRule>
    <cfRule type="containsText" dxfId="50" priority="11" operator="containsText" text="favorable">
      <formula>NOT(ISERROR(SEARCH("favorable",F18)))</formula>
    </cfRule>
  </conditionalFormatting>
  <conditionalFormatting sqref="F18:F19">
    <cfRule type="containsText" dxfId="49" priority="10" operator="containsText" text="Poco favorable">
      <formula>NOT(ISERROR(SEARCH("Poco favorable",F18)))</formula>
    </cfRule>
  </conditionalFormatting>
  <conditionalFormatting sqref="F19">
    <cfRule type="colorScale" priority="79">
      <colorScale>
        <cfvo type="min"/>
        <cfvo type="percentile" val="50"/>
        <cfvo type="max"/>
        <color rgb="FF63BE7B"/>
        <color rgb="FFFFEB84"/>
        <color rgb="FFF8696B"/>
      </colorScale>
    </cfRule>
    <cfRule type="colorScale" priority="78">
      <colorScale>
        <cfvo type="num" val="&quot;Menor&quot;"/>
        <cfvo type="num" val="&quot;Mayor&quot;"/>
        <cfvo type="num" val="&quot;Fundamental&quot;"/>
        <color rgb="FF92D050"/>
        <color rgb="FFFFC000"/>
        <color rgb="FFC00000"/>
      </colorScale>
    </cfRule>
    <cfRule type="containsText" dxfId="48" priority="76" operator="containsText" text="favorable">
      <formula>NOT(ISERROR(SEARCH("favorable",F19)))</formula>
    </cfRule>
    <cfRule type="containsText" dxfId="47" priority="75" operator="containsText" text="Poco favorable">
      <formula>NOT(ISERROR(SEARCH("Poco favorable",F19)))</formula>
    </cfRule>
    <cfRule type="containsText" dxfId="46" priority="74" operator="containsText" text="favorable">
      <formula>NOT(ISERROR(SEARCH("favorable",F19)))</formula>
    </cfRule>
    <cfRule type="containsText" dxfId="45" priority="80" operator="containsText" text="favorable">
      <formula>NOT(ISERROR(SEARCH("favorable",F19)))</formula>
    </cfRule>
  </conditionalFormatting>
  <conditionalFormatting sqref="F5:G5">
    <cfRule type="colorScale" priority="347">
      <colorScale>
        <cfvo type="num" val="&quot;Menor&quot;"/>
        <cfvo type="num" val="&quot;Mayor&quot;"/>
        <cfvo type="num" val="&quot;Fundamental&quot;"/>
        <color rgb="FF92D050"/>
        <color rgb="FFFFC000"/>
        <color rgb="FFC00000"/>
      </colorScale>
    </cfRule>
    <cfRule type="containsText" dxfId="44" priority="346" operator="containsText" text="favorable">
      <formula>NOT(ISERROR(SEARCH("favorable",F5)))</formula>
    </cfRule>
    <cfRule type="colorScale" priority="345">
      <colorScale>
        <cfvo type="min"/>
        <cfvo type="percentile" val="50"/>
        <cfvo type="max"/>
        <color rgb="FF63BE7B"/>
        <color rgb="FFFFEB84"/>
        <color rgb="FFF8696B"/>
      </colorScale>
    </cfRule>
    <cfRule type="colorScale" priority="341">
      <colorScale>
        <cfvo type="num" val="&quot;Menor&quot;"/>
        <cfvo type="num" val="&quot;Mayor&quot;"/>
        <cfvo type="num" val="&quot;Fundamental&quot;"/>
        <color rgb="FF92D050"/>
        <color rgb="FFFFC000"/>
        <color rgb="FFC00000"/>
      </colorScale>
    </cfRule>
    <cfRule type="colorScale" priority="344">
      <colorScale>
        <cfvo type="num" val="&quot;Menor&quot;"/>
        <cfvo type="num" val="&quot;Mayor&quot;"/>
        <cfvo type="num" val="&quot;Fundamental&quot;"/>
        <color rgb="FF92D050"/>
        <color rgb="FFFFC000"/>
        <color rgb="FFC00000"/>
      </colorScale>
    </cfRule>
    <cfRule type="containsText" dxfId="43" priority="343" operator="containsText" text="favorable">
      <formula>NOT(ISERROR(SEARCH("favorable",F5)))</formula>
    </cfRule>
    <cfRule type="colorScale" priority="342">
      <colorScale>
        <cfvo type="min"/>
        <cfvo type="percentile" val="50"/>
        <cfvo type="max"/>
        <color rgb="FF63BE7B"/>
        <color rgb="FFFFEB84"/>
        <color rgb="FFF8696B"/>
      </colorScale>
    </cfRule>
    <cfRule type="containsText" dxfId="42" priority="349" operator="containsText" text="favorable">
      <formula>NOT(ISERROR(SEARCH("favorable",F5)))</formula>
    </cfRule>
    <cfRule type="colorScale" priority="348">
      <colorScale>
        <cfvo type="min"/>
        <cfvo type="percentile" val="50"/>
        <cfvo type="max"/>
        <color rgb="FF63BE7B"/>
        <color rgb="FFFFEB84"/>
        <color rgb="FFF8696B"/>
      </colorScale>
    </cfRule>
  </conditionalFormatting>
  <conditionalFormatting sqref="F5:G14">
    <cfRule type="containsText" dxfId="41" priority="69" operator="containsText" text="Poco favorable">
      <formula>NOT(ISERROR(SEARCH("Poco favorable",F5)))</formula>
    </cfRule>
  </conditionalFormatting>
  <conditionalFormatting sqref="F6:G6">
    <cfRule type="containsText" dxfId="40" priority="249" operator="containsText" text="favorable">
      <formula>NOT(ISERROR(SEARCH("favorable",F6)))</formula>
    </cfRule>
    <cfRule type="colorScale" priority="248">
      <colorScale>
        <cfvo type="min"/>
        <cfvo type="percentile" val="50"/>
        <cfvo type="max"/>
        <color rgb="FF63BE7B"/>
        <color rgb="FFFFEB84"/>
        <color rgb="FFF8696B"/>
      </colorScale>
    </cfRule>
    <cfRule type="colorScale" priority="247">
      <colorScale>
        <cfvo type="num" val="&quot;Menor&quot;"/>
        <cfvo type="num" val="&quot;Mayor&quot;"/>
        <cfvo type="num" val="&quot;Fundamental&quot;"/>
        <color rgb="FF92D050"/>
        <color rgb="FFFFC000"/>
        <color rgb="FFC00000"/>
      </colorScale>
    </cfRule>
    <cfRule type="containsText" dxfId="39" priority="246" operator="containsText" text="favorable">
      <formula>NOT(ISERROR(SEARCH("favorable",F6)))</formula>
    </cfRule>
    <cfRule type="colorScale" priority="245">
      <colorScale>
        <cfvo type="min"/>
        <cfvo type="percentile" val="50"/>
        <cfvo type="max"/>
        <color rgb="FF63BE7B"/>
        <color rgb="FFFFEB84"/>
        <color rgb="FFF8696B"/>
      </colorScale>
    </cfRule>
    <cfRule type="colorScale" priority="244">
      <colorScale>
        <cfvo type="num" val="&quot;Menor&quot;"/>
        <cfvo type="num" val="&quot;Mayor&quot;"/>
        <cfvo type="num" val="&quot;Fundamental&quot;"/>
        <color rgb="FF92D050"/>
        <color rgb="FFFFC000"/>
        <color rgb="FFC00000"/>
      </colorScale>
    </cfRule>
  </conditionalFormatting>
  <conditionalFormatting sqref="F8:G8">
    <cfRule type="colorScale" priority="231">
      <colorScale>
        <cfvo type="min"/>
        <cfvo type="percentile" val="50"/>
        <cfvo type="max"/>
        <color rgb="FF63BE7B"/>
        <color rgb="FFFFEB84"/>
        <color rgb="FFF8696B"/>
      </colorScale>
    </cfRule>
    <cfRule type="colorScale" priority="230">
      <colorScale>
        <cfvo type="num" val="&quot;Menor&quot;"/>
        <cfvo type="num" val="&quot;Mayor&quot;"/>
        <cfvo type="num" val="&quot;Fundamental&quot;"/>
        <color rgb="FF92D050"/>
        <color rgb="FFFFC000"/>
        <color rgb="FFC00000"/>
      </colorScale>
    </cfRule>
    <cfRule type="containsText" dxfId="38" priority="235" operator="containsText" text="favorable">
      <formula>NOT(ISERROR(SEARCH("favorable",F8)))</formula>
    </cfRule>
    <cfRule type="colorScale" priority="234">
      <colorScale>
        <cfvo type="min"/>
        <cfvo type="percentile" val="50"/>
        <cfvo type="max"/>
        <color rgb="FF63BE7B"/>
        <color rgb="FFFFEB84"/>
        <color rgb="FFF8696B"/>
      </colorScale>
    </cfRule>
    <cfRule type="colorScale" priority="233">
      <colorScale>
        <cfvo type="num" val="&quot;Menor&quot;"/>
        <cfvo type="num" val="&quot;Mayor&quot;"/>
        <cfvo type="num" val="&quot;Fundamental&quot;"/>
        <color rgb="FF92D050"/>
        <color rgb="FFFFC000"/>
        <color rgb="FFC00000"/>
      </colorScale>
    </cfRule>
    <cfRule type="containsText" dxfId="37" priority="232" operator="containsText" text="favorable">
      <formula>NOT(ISERROR(SEARCH("favorable",F8)))</formula>
    </cfRule>
  </conditionalFormatting>
  <conditionalFormatting sqref="F9:G9">
    <cfRule type="containsText" dxfId="36" priority="174" operator="containsText" text="favorable">
      <formula>NOT(ISERROR(SEARCH("favorable",F9)))</formula>
    </cfRule>
    <cfRule type="colorScale" priority="175">
      <colorScale>
        <cfvo type="num" val="&quot;Menor&quot;"/>
        <cfvo type="num" val="&quot;Mayor&quot;"/>
        <cfvo type="num" val="&quot;Fundamental&quot;"/>
        <color rgb="FF92D050"/>
        <color rgb="FFFFC000"/>
        <color rgb="FFC00000"/>
      </colorScale>
    </cfRule>
    <cfRule type="colorScale" priority="176">
      <colorScale>
        <cfvo type="min"/>
        <cfvo type="percentile" val="50"/>
        <cfvo type="max"/>
        <color rgb="FF63BE7B"/>
        <color rgb="FFFFEB84"/>
        <color rgb="FFF8696B"/>
      </colorScale>
    </cfRule>
    <cfRule type="containsText" dxfId="35" priority="177" operator="containsText" text="favorable">
      <formula>NOT(ISERROR(SEARCH("favorable",F9)))</formula>
    </cfRule>
    <cfRule type="colorScale" priority="178">
      <colorScale>
        <cfvo type="num" val="&quot;Menor&quot;"/>
        <cfvo type="num" val="&quot;Mayor&quot;"/>
        <cfvo type="num" val="&quot;Fundamental&quot;"/>
        <color rgb="FF92D050"/>
        <color rgb="FFFFC000"/>
        <color rgb="FFC00000"/>
      </colorScale>
    </cfRule>
    <cfRule type="colorScale" priority="179">
      <colorScale>
        <cfvo type="min"/>
        <cfvo type="percentile" val="50"/>
        <cfvo type="max"/>
        <color rgb="FF63BE7B"/>
        <color rgb="FFFFEB84"/>
        <color rgb="FFF8696B"/>
      </colorScale>
    </cfRule>
    <cfRule type="containsText" dxfId="34" priority="180" operator="containsText" text="favorable">
      <formula>NOT(ISERROR(SEARCH("favorable",F9)))</formula>
    </cfRule>
    <cfRule type="colorScale" priority="172">
      <colorScale>
        <cfvo type="num" val="&quot;Menor&quot;"/>
        <cfvo type="num" val="&quot;Mayor&quot;"/>
        <cfvo type="num" val="&quot;Fundamental&quot;"/>
        <color rgb="FF92D050"/>
        <color rgb="FFFFC000"/>
        <color rgb="FFC00000"/>
      </colorScale>
    </cfRule>
    <cfRule type="colorScale" priority="173">
      <colorScale>
        <cfvo type="min"/>
        <cfvo type="percentile" val="50"/>
        <cfvo type="max"/>
        <color rgb="FF63BE7B"/>
        <color rgb="FFFFEB84"/>
        <color rgb="FFF8696B"/>
      </colorScale>
    </cfRule>
  </conditionalFormatting>
  <conditionalFormatting sqref="F11:G11">
    <cfRule type="containsText" dxfId="33" priority="215" operator="containsText" text="favorable">
      <formula>NOT(ISERROR(SEARCH("favorable",F11)))</formula>
    </cfRule>
    <cfRule type="colorScale" priority="213">
      <colorScale>
        <cfvo type="num" val="&quot;Menor&quot;"/>
        <cfvo type="num" val="&quot;Mayor&quot;"/>
        <cfvo type="num" val="&quot;Fundamental&quot;"/>
        <color rgb="FF92D050"/>
        <color rgb="FFFFC000"/>
        <color rgb="FFC00000"/>
      </colorScale>
    </cfRule>
    <cfRule type="colorScale" priority="214">
      <colorScale>
        <cfvo type="min"/>
        <cfvo type="percentile" val="50"/>
        <cfvo type="max"/>
        <color rgb="FF63BE7B"/>
        <color rgb="FFFFEB84"/>
        <color rgb="FFF8696B"/>
      </colorScale>
    </cfRule>
    <cfRule type="colorScale" priority="216">
      <colorScale>
        <cfvo type="num" val="&quot;Menor&quot;"/>
        <cfvo type="num" val="&quot;Mayor&quot;"/>
        <cfvo type="num" val="&quot;Fundamental&quot;"/>
        <color rgb="FF92D050"/>
        <color rgb="FFFFC000"/>
        <color rgb="FFC00000"/>
      </colorScale>
    </cfRule>
    <cfRule type="colorScale" priority="217">
      <colorScale>
        <cfvo type="min"/>
        <cfvo type="percentile" val="50"/>
        <cfvo type="max"/>
        <color rgb="FF63BE7B"/>
        <color rgb="FFFFEB84"/>
        <color rgb="FFF8696B"/>
      </colorScale>
    </cfRule>
    <cfRule type="containsText" dxfId="32" priority="218" operator="containsText" text="favorable">
      <formula>NOT(ISERROR(SEARCH("favorable",F11)))</formula>
    </cfRule>
  </conditionalFormatting>
  <conditionalFormatting sqref="F12:G12">
    <cfRule type="colorScale" priority="328">
      <colorScale>
        <cfvo type="min"/>
        <cfvo type="percentile" val="50"/>
        <cfvo type="max"/>
        <color rgb="FF63BE7B"/>
        <color rgb="FFFFEB84"/>
        <color rgb="FFF8696B"/>
      </colorScale>
    </cfRule>
    <cfRule type="colorScale" priority="327">
      <colorScale>
        <cfvo type="num" val="&quot;Menor&quot;"/>
        <cfvo type="num" val="&quot;Mayor&quot;"/>
        <cfvo type="num" val="&quot;Fundamental&quot;"/>
        <color rgb="FF92D050"/>
        <color rgb="FFFFC000"/>
        <color rgb="FFC00000"/>
      </colorScale>
    </cfRule>
    <cfRule type="containsText" dxfId="31" priority="326" operator="containsText" text="favorable">
      <formula>NOT(ISERROR(SEARCH("favorable",F12)))</formula>
    </cfRule>
    <cfRule type="colorScale" priority="321">
      <colorScale>
        <cfvo type="num" val="&quot;Menor&quot;"/>
        <cfvo type="num" val="&quot;Mayor&quot;"/>
        <cfvo type="num" val="&quot;Fundamental&quot;"/>
        <color rgb="FF92D050"/>
        <color rgb="FFFFC000"/>
        <color rgb="FFC00000"/>
      </colorScale>
    </cfRule>
    <cfRule type="colorScale" priority="325">
      <colorScale>
        <cfvo type="min"/>
        <cfvo type="percentile" val="50"/>
        <cfvo type="max"/>
        <color rgb="FF63BE7B"/>
        <color rgb="FFFFEB84"/>
        <color rgb="FFF8696B"/>
      </colorScale>
    </cfRule>
    <cfRule type="colorScale" priority="324">
      <colorScale>
        <cfvo type="num" val="&quot;Menor&quot;"/>
        <cfvo type="num" val="&quot;Mayor&quot;"/>
        <cfvo type="num" val="&quot;Fundamental&quot;"/>
        <color rgb="FF92D050"/>
        <color rgb="FFFFC000"/>
        <color rgb="FFC00000"/>
      </colorScale>
    </cfRule>
    <cfRule type="containsText" dxfId="30" priority="323" operator="containsText" text="favorable">
      <formula>NOT(ISERROR(SEARCH("favorable",F12)))</formula>
    </cfRule>
    <cfRule type="colorScale" priority="322">
      <colorScale>
        <cfvo type="min"/>
        <cfvo type="percentile" val="50"/>
        <cfvo type="max"/>
        <color rgb="FF63BE7B"/>
        <color rgb="FFFFEB84"/>
        <color rgb="FFF8696B"/>
      </colorScale>
    </cfRule>
    <cfRule type="containsText" dxfId="29" priority="329" operator="containsText" text="favorable">
      <formula>NOT(ISERROR(SEARCH("favorable",F12)))</formula>
    </cfRule>
  </conditionalFormatting>
  <conditionalFormatting sqref="F13:G13">
    <cfRule type="colorScale" priority="209">
      <colorScale>
        <cfvo type="num" val="&quot;Menor&quot;"/>
        <cfvo type="num" val="&quot;Mayor&quot;"/>
        <cfvo type="num" val="&quot;Fundamental&quot;"/>
        <color rgb="FF92D050"/>
        <color rgb="FFFFC000"/>
        <color rgb="FFC00000"/>
      </colorScale>
    </cfRule>
    <cfRule type="colorScale" priority="210">
      <colorScale>
        <cfvo type="min"/>
        <cfvo type="percentile" val="50"/>
        <cfvo type="max"/>
        <color rgb="FF63BE7B"/>
        <color rgb="FFFFEB84"/>
        <color rgb="FFF8696B"/>
      </colorScale>
    </cfRule>
    <cfRule type="containsText" dxfId="28" priority="211" operator="containsText" text="favorable">
      <formula>NOT(ISERROR(SEARCH("favorable",F13)))</formula>
    </cfRule>
    <cfRule type="containsText" dxfId="27" priority="208" operator="containsText" text="favorable">
      <formula>NOT(ISERROR(SEARCH("favorable",F13)))</formula>
    </cfRule>
    <cfRule type="colorScale" priority="207">
      <colorScale>
        <cfvo type="min"/>
        <cfvo type="percentile" val="50"/>
        <cfvo type="max"/>
        <color rgb="FF63BE7B"/>
        <color rgb="FFFFEB84"/>
        <color rgb="FFF8696B"/>
      </colorScale>
    </cfRule>
    <cfRule type="colorScale" priority="206">
      <colorScale>
        <cfvo type="num" val="&quot;Menor&quot;"/>
        <cfvo type="num" val="&quot;Mayor&quot;"/>
        <cfvo type="num" val="&quot;Fundamental&quot;"/>
        <color rgb="FF92D050"/>
        <color rgb="FFFFC000"/>
        <color rgb="FFC00000"/>
      </colorScale>
    </cfRule>
  </conditionalFormatting>
  <conditionalFormatting sqref="F14:G14">
    <cfRule type="colorScale" priority="311">
      <colorScale>
        <cfvo type="num" val="&quot;Menor&quot;"/>
        <cfvo type="num" val="&quot;Mayor&quot;"/>
        <cfvo type="num" val="&quot;Fundamental&quot;"/>
        <color rgb="FF92D050"/>
        <color rgb="FFFFC000"/>
        <color rgb="FFC00000"/>
      </colorScale>
    </cfRule>
    <cfRule type="containsText" dxfId="26" priority="316" operator="containsText" text="favorable">
      <formula>NOT(ISERROR(SEARCH("favorable",F14)))</formula>
    </cfRule>
    <cfRule type="colorScale" priority="317">
      <colorScale>
        <cfvo type="num" val="&quot;Menor&quot;"/>
        <cfvo type="num" val="&quot;Mayor&quot;"/>
        <cfvo type="num" val="&quot;Fundamental&quot;"/>
        <color rgb="FF92D050"/>
        <color rgb="FFFFC000"/>
        <color rgb="FFC00000"/>
      </colorScale>
    </cfRule>
    <cfRule type="colorScale" priority="312">
      <colorScale>
        <cfvo type="min"/>
        <cfvo type="percentile" val="50"/>
        <cfvo type="max"/>
        <color rgb="FF63BE7B"/>
        <color rgb="FFFFEB84"/>
        <color rgb="FFF8696B"/>
      </colorScale>
    </cfRule>
    <cfRule type="containsText" dxfId="25" priority="313" operator="containsText" text="favorable">
      <formula>NOT(ISERROR(SEARCH("favorable",F14)))</formula>
    </cfRule>
    <cfRule type="containsText" dxfId="24" priority="319" operator="containsText" text="favorable">
      <formula>NOT(ISERROR(SEARCH("favorable",F14)))</formula>
    </cfRule>
    <cfRule type="colorScale" priority="318">
      <colorScale>
        <cfvo type="min"/>
        <cfvo type="percentile" val="50"/>
        <cfvo type="max"/>
        <color rgb="FF63BE7B"/>
        <color rgb="FFFFEB84"/>
        <color rgb="FFF8696B"/>
      </colorScale>
    </cfRule>
    <cfRule type="colorScale" priority="314">
      <colorScale>
        <cfvo type="num" val="&quot;Menor&quot;"/>
        <cfvo type="num" val="&quot;Mayor&quot;"/>
        <cfvo type="num" val="&quot;Fundamental&quot;"/>
        <color rgb="FF92D050"/>
        <color rgb="FFFFC000"/>
        <color rgb="FFC00000"/>
      </colorScale>
    </cfRule>
    <cfRule type="colorScale" priority="315">
      <colorScale>
        <cfvo type="min"/>
        <cfvo type="percentile" val="50"/>
        <cfvo type="max"/>
        <color rgb="FF63BE7B"/>
        <color rgb="FFFFEB84"/>
        <color rgb="FFF8696B"/>
      </colorScale>
    </cfRule>
  </conditionalFormatting>
  <conditionalFormatting sqref="F15:G20">
    <cfRule type="containsText" dxfId="23" priority="15" operator="containsText" text="Poco favorable">
      <formula>NOT(ISERROR(SEARCH("Poco favorable",F15)))</formula>
    </cfRule>
  </conditionalFormatting>
  <conditionalFormatting sqref="F20:G20">
    <cfRule type="containsText" dxfId="22" priority="256" operator="containsText" text="favorable">
      <formula>NOT(ISERROR(SEARCH("favorable",F20)))</formula>
    </cfRule>
    <cfRule type="containsText" dxfId="21" priority="259" operator="containsText" text="favorable">
      <formula>NOT(ISERROR(SEARCH("favorable",F20)))</formula>
    </cfRule>
    <cfRule type="colorScale" priority="251">
      <colorScale>
        <cfvo type="num" val="&quot;Menor&quot;"/>
        <cfvo type="num" val="&quot;Mayor&quot;"/>
        <cfvo type="num" val="&quot;Fundamental&quot;"/>
        <color rgb="FF92D050"/>
        <color rgb="FFFFC000"/>
        <color rgb="FFC00000"/>
      </colorScale>
    </cfRule>
    <cfRule type="colorScale" priority="252">
      <colorScale>
        <cfvo type="min"/>
        <cfvo type="percentile" val="50"/>
        <cfvo type="max"/>
        <color rgb="FF63BE7B"/>
        <color rgb="FFFFEB84"/>
        <color rgb="FFF8696B"/>
      </colorScale>
    </cfRule>
    <cfRule type="containsText" dxfId="20" priority="253" operator="containsText" text="favorable">
      <formula>NOT(ISERROR(SEARCH("favorable",F20)))</formula>
    </cfRule>
    <cfRule type="colorScale" priority="254">
      <colorScale>
        <cfvo type="num" val="&quot;Menor&quot;"/>
        <cfvo type="num" val="&quot;Mayor&quot;"/>
        <cfvo type="num" val="&quot;Fundamental&quot;"/>
        <color rgb="FF92D050"/>
        <color rgb="FFFFC000"/>
        <color rgb="FFC00000"/>
      </colorScale>
    </cfRule>
    <cfRule type="colorScale" priority="255">
      <colorScale>
        <cfvo type="min"/>
        <cfvo type="percentile" val="50"/>
        <cfvo type="max"/>
        <color rgb="FF63BE7B"/>
        <color rgb="FFFFEB84"/>
        <color rgb="FFF8696B"/>
      </colorScale>
    </cfRule>
    <cfRule type="colorScale" priority="257">
      <colorScale>
        <cfvo type="num" val="&quot;Menor&quot;"/>
        <cfvo type="num" val="&quot;Mayor&quot;"/>
        <cfvo type="num" val="&quot;Fundamental&quot;"/>
        <color rgb="FF92D050"/>
        <color rgb="FFFFC000"/>
        <color rgb="FFC00000"/>
      </colorScale>
    </cfRule>
    <cfRule type="colorScale" priority="258">
      <colorScale>
        <cfvo type="min"/>
        <cfvo type="percentile" val="50"/>
        <cfvo type="max"/>
        <color rgb="FF63BE7B"/>
        <color rgb="FFFFEB84"/>
        <color rgb="FFF8696B"/>
      </colorScale>
    </cfRule>
  </conditionalFormatting>
  <conditionalFormatting sqref="G7">
    <cfRule type="containsText" dxfId="19" priority="333" operator="containsText" text="favorable">
      <formula>NOT(ISERROR(SEARCH("favorable",G7)))</formula>
    </cfRule>
    <cfRule type="colorScale" priority="332">
      <colorScale>
        <cfvo type="min"/>
        <cfvo type="percentile" val="50"/>
        <cfvo type="max"/>
        <color rgb="FF63BE7B"/>
        <color rgb="FFFFEB84"/>
        <color rgb="FFF8696B"/>
      </colorScale>
    </cfRule>
    <cfRule type="colorScale" priority="331">
      <colorScale>
        <cfvo type="num" val="&quot;Menor&quot;"/>
        <cfvo type="num" val="&quot;Mayor&quot;"/>
        <cfvo type="num" val="&quot;Fundamental&quot;"/>
        <color rgb="FF92D050"/>
        <color rgb="FFFFC000"/>
        <color rgb="FFC00000"/>
      </colorScale>
    </cfRule>
    <cfRule type="colorScale" priority="334">
      <colorScale>
        <cfvo type="num" val="&quot;Menor&quot;"/>
        <cfvo type="num" val="&quot;Mayor&quot;"/>
        <cfvo type="num" val="&quot;Fundamental&quot;"/>
        <color rgb="FF92D050"/>
        <color rgb="FFFFC000"/>
        <color rgb="FFC00000"/>
      </colorScale>
    </cfRule>
    <cfRule type="colorScale" priority="335">
      <colorScale>
        <cfvo type="min"/>
        <cfvo type="percentile" val="50"/>
        <cfvo type="max"/>
        <color rgb="FF63BE7B"/>
        <color rgb="FFFFEB84"/>
        <color rgb="FFF8696B"/>
      </colorScale>
    </cfRule>
    <cfRule type="containsText" dxfId="18" priority="336" operator="containsText" text="favorable">
      <formula>NOT(ISERROR(SEARCH("favorable",G7)))</formula>
    </cfRule>
    <cfRule type="colorScale" priority="338">
      <colorScale>
        <cfvo type="min"/>
        <cfvo type="percentile" val="50"/>
        <cfvo type="max"/>
        <color rgb="FF63BE7B"/>
        <color rgb="FFFFEB84"/>
        <color rgb="FFF8696B"/>
      </colorScale>
    </cfRule>
    <cfRule type="containsText" dxfId="17" priority="339" operator="containsText" text="favorable">
      <formula>NOT(ISERROR(SEARCH("favorable",G7)))</formula>
    </cfRule>
    <cfRule type="colorScale" priority="337">
      <colorScale>
        <cfvo type="num" val="&quot;Menor&quot;"/>
        <cfvo type="num" val="&quot;Mayor&quot;"/>
        <cfvo type="num" val="&quot;Fundamental&quot;"/>
        <color rgb="FF92D050"/>
        <color rgb="FFFFC000"/>
        <color rgb="FFC00000"/>
      </colorScale>
    </cfRule>
  </conditionalFormatting>
  <conditionalFormatting sqref="G10">
    <cfRule type="colorScale" priority="149">
      <colorScale>
        <cfvo type="min"/>
        <cfvo type="percentile" val="50"/>
        <cfvo type="max"/>
        <color rgb="FF63BE7B"/>
        <color rgb="FFFFEB84"/>
        <color rgb="FFF8696B"/>
      </colorScale>
    </cfRule>
    <cfRule type="containsText" dxfId="16" priority="147" operator="containsText" text="favorable">
      <formula>NOT(ISERROR(SEARCH("favorable",G10)))</formula>
    </cfRule>
    <cfRule type="colorScale" priority="146">
      <colorScale>
        <cfvo type="min"/>
        <cfvo type="percentile" val="50"/>
        <cfvo type="max"/>
        <color rgb="FF63BE7B"/>
        <color rgb="FFFFEB84"/>
        <color rgb="FFF8696B"/>
      </colorScale>
    </cfRule>
    <cfRule type="colorScale" priority="145">
      <colorScale>
        <cfvo type="num" val="&quot;Menor&quot;"/>
        <cfvo type="num" val="&quot;Mayor&quot;"/>
        <cfvo type="num" val="&quot;Fundamental&quot;"/>
        <color rgb="FF92D050"/>
        <color rgb="FFFFC000"/>
        <color rgb="FFC00000"/>
      </colorScale>
    </cfRule>
    <cfRule type="containsText" dxfId="15" priority="144" operator="containsText" text="favorable">
      <formula>NOT(ISERROR(SEARCH("favorable",G10)))</formula>
    </cfRule>
    <cfRule type="colorScale" priority="143">
      <colorScale>
        <cfvo type="min"/>
        <cfvo type="percentile" val="50"/>
        <cfvo type="max"/>
        <color rgb="FF63BE7B"/>
        <color rgb="FFFFEB84"/>
        <color rgb="FFF8696B"/>
      </colorScale>
    </cfRule>
    <cfRule type="colorScale" priority="142">
      <colorScale>
        <cfvo type="num" val="&quot;Menor&quot;"/>
        <cfvo type="num" val="&quot;Mayor&quot;"/>
        <cfvo type="num" val="&quot;Fundamental&quot;"/>
        <color rgb="FF92D050"/>
        <color rgb="FFFFC000"/>
        <color rgb="FFC00000"/>
      </colorScale>
    </cfRule>
    <cfRule type="colorScale" priority="148">
      <colorScale>
        <cfvo type="num" val="&quot;Menor&quot;"/>
        <cfvo type="num" val="&quot;Mayor&quot;"/>
        <cfvo type="num" val="&quot;Fundamental&quot;"/>
        <color rgb="FF92D050"/>
        <color rgb="FFFFC000"/>
        <color rgb="FFC00000"/>
      </colorScale>
    </cfRule>
    <cfRule type="containsText" dxfId="14" priority="150" operator="containsText" text="favorable">
      <formula>NOT(ISERROR(SEARCH("favorable",G10)))</formula>
    </cfRule>
  </conditionalFormatting>
  <conditionalFormatting sqref="G15">
    <cfRule type="containsText" dxfId="13" priority="87" operator="containsText" text="favorable">
      <formula>NOT(ISERROR(SEARCH("favorable",G15)))</formula>
    </cfRule>
    <cfRule type="colorScale" priority="83">
      <colorScale>
        <cfvo type="min"/>
        <cfvo type="percentile" val="50"/>
        <cfvo type="max"/>
        <color rgb="FF63BE7B"/>
        <color rgb="FFFFEB84"/>
        <color rgb="FFF8696B"/>
      </colorScale>
    </cfRule>
    <cfRule type="colorScale" priority="89">
      <colorScale>
        <cfvo type="min"/>
        <cfvo type="percentile" val="50"/>
        <cfvo type="max"/>
        <color rgb="FF63BE7B"/>
        <color rgb="FFFFEB84"/>
        <color rgb="FFF8696B"/>
      </colorScale>
    </cfRule>
    <cfRule type="containsText" dxfId="12" priority="84" operator="containsText" text="favorable">
      <formula>NOT(ISERROR(SEARCH("favorable",G15)))</formula>
    </cfRule>
    <cfRule type="colorScale" priority="85">
      <colorScale>
        <cfvo type="num" val="&quot;Menor&quot;"/>
        <cfvo type="num" val="&quot;Mayor&quot;"/>
        <cfvo type="num" val="&quot;Fundamental&quot;"/>
        <color rgb="FF92D050"/>
        <color rgb="FFFFC000"/>
        <color rgb="FFC00000"/>
      </colorScale>
    </cfRule>
    <cfRule type="colorScale" priority="88">
      <colorScale>
        <cfvo type="num" val="&quot;Menor&quot;"/>
        <cfvo type="num" val="&quot;Mayor&quot;"/>
        <cfvo type="num" val="&quot;Fundamental&quot;"/>
        <color rgb="FF92D050"/>
        <color rgb="FFFFC000"/>
        <color rgb="FFC00000"/>
      </colorScale>
    </cfRule>
    <cfRule type="colorScale" priority="86">
      <colorScale>
        <cfvo type="min"/>
        <cfvo type="percentile" val="50"/>
        <cfvo type="max"/>
        <color rgb="FF63BE7B"/>
        <color rgb="FFFFEB84"/>
        <color rgb="FFF8696B"/>
      </colorScale>
    </cfRule>
    <cfRule type="containsText" dxfId="11" priority="90" operator="containsText" text="favorable">
      <formula>NOT(ISERROR(SEARCH("favorable",G15)))</formula>
    </cfRule>
    <cfRule type="colorScale" priority="82">
      <colorScale>
        <cfvo type="num" val="&quot;Menor&quot;"/>
        <cfvo type="num" val="&quot;Mayor&quot;"/>
        <cfvo type="num" val="&quot;Fundamental&quot;"/>
        <color rgb="FF92D050"/>
        <color rgb="FFFFC000"/>
        <color rgb="FFC00000"/>
      </colorScale>
    </cfRule>
  </conditionalFormatting>
  <conditionalFormatting sqref="G16">
    <cfRule type="colorScale" priority="168">
      <colorScale>
        <cfvo type="num" val="&quot;Menor&quot;"/>
        <cfvo type="num" val="&quot;Mayor&quot;"/>
        <cfvo type="num" val="&quot;Fundamental&quot;"/>
        <color rgb="FF92D050"/>
        <color rgb="FFFFC000"/>
        <color rgb="FFC00000"/>
      </colorScale>
    </cfRule>
    <cfRule type="containsText" dxfId="10" priority="170" operator="containsText" text="favorable">
      <formula>NOT(ISERROR(SEARCH("favorable",G16)))</formula>
    </cfRule>
    <cfRule type="containsText" dxfId="9" priority="167" operator="containsText" text="favorable">
      <formula>NOT(ISERROR(SEARCH("favorable",G16)))</formula>
    </cfRule>
    <cfRule type="colorScale" priority="165">
      <colorScale>
        <cfvo type="num" val="&quot;Menor&quot;"/>
        <cfvo type="num" val="&quot;Mayor&quot;"/>
        <cfvo type="num" val="&quot;Fundamental&quot;"/>
        <color rgb="FF92D050"/>
        <color rgb="FFFFC000"/>
        <color rgb="FFC00000"/>
      </colorScale>
    </cfRule>
    <cfRule type="colorScale" priority="166">
      <colorScale>
        <cfvo type="min"/>
        <cfvo type="percentile" val="50"/>
        <cfvo type="max"/>
        <color rgb="FF63BE7B"/>
        <color rgb="FFFFEB84"/>
        <color rgb="FFF8696B"/>
      </colorScale>
    </cfRule>
    <cfRule type="colorScale" priority="169">
      <colorScale>
        <cfvo type="min"/>
        <cfvo type="percentile" val="50"/>
        <cfvo type="max"/>
        <color rgb="FF63BE7B"/>
        <color rgb="FFFFEB84"/>
        <color rgb="FFF8696B"/>
      </colorScale>
    </cfRule>
    <cfRule type="colorScale" priority="162">
      <colorScale>
        <cfvo type="num" val="&quot;Menor&quot;"/>
        <cfvo type="num" val="&quot;Mayor&quot;"/>
        <cfvo type="num" val="&quot;Fundamental&quot;"/>
        <color rgb="FF92D050"/>
        <color rgb="FFFFC000"/>
        <color rgb="FFC00000"/>
      </colorScale>
    </cfRule>
    <cfRule type="colorScale" priority="163">
      <colorScale>
        <cfvo type="min"/>
        <cfvo type="percentile" val="50"/>
        <cfvo type="max"/>
        <color rgb="FF63BE7B"/>
        <color rgb="FFFFEB84"/>
        <color rgb="FFF8696B"/>
      </colorScale>
    </cfRule>
    <cfRule type="containsText" dxfId="8" priority="164" operator="containsText" text="favorable">
      <formula>NOT(ISERROR(SEARCH("favorable",G16)))</formula>
    </cfRule>
  </conditionalFormatting>
  <conditionalFormatting sqref="G17:G18">
    <cfRule type="containsText" dxfId="7" priority="729" operator="containsText" text="favorable">
      <formula>NOT(ISERROR(SEARCH("favorable",G17)))</formula>
    </cfRule>
    <cfRule type="colorScale" priority="721">
      <colorScale>
        <cfvo type="num" val="&quot;Menor&quot;"/>
        <cfvo type="num" val="&quot;Mayor&quot;"/>
        <cfvo type="num" val="&quot;Fundamental&quot;"/>
        <color rgb="FF92D050"/>
        <color rgb="FFFFC000"/>
        <color rgb="FFC00000"/>
      </colorScale>
    </cfRule>
    <cfRule type="colorScale" priority="722">
      <colorScale>
        <cfvo type="min"/>
        <cfvo type="percentile" val="50"/>
        <cfvo type="max"/>
        <color rgb="FF63BE7B"/>
        <color rgb="FFFFEB84"/>
        <color rgb="FFF8696B"/>
      </colorScale>
    </cfRule>
    <cfRule type="containsText" dxfId="6" priority="723" operator="containsText" text="favorable">
      <formula>NOT(ISERROR(SEARCH("favorable",G17)))</formula>
    </cfRule>
    <cfRule type="colorScale" priority="724">
      <colorScale>
        <cfvo type="num" val="&quot;Menor&quot;"/>
        <cfvo type="num" val="&quot;Mayor&quot;"/>
        <cfvo type="num" val="&quot;Fundamental&quot;"/>
        <color rgb="FF92D050"/>
        <color rgb="FFFFC000"/>
        <color rgb="FFC00000"/>
      </colorScale>
    </cfRule>
    <cfRule type="colorScale" priority="725">
      <colorScale>
        <cfvo type="min"/>
        <cfvo type="percentile" val="50"/>
        <cfvo type="max"/>
        <color rgb="FF63BE7B"/>
        <color rgb="FFFFEB84"/>
        <color rgb="FFF8696B"/>
      </colorScale>
    </cfRule>
    <cfRule type="containsText" dxfId="5" priority="726" operator="containsText" text="favorable">
      <formula>NOT(ISERROR(SEARCH("favorable",G17)))</formula>
    </cfRule>
    <cfRule type="colorScale" priority="727">
      <colorScale>
        <cfvo type="num" val="&quot;Menor&quot;"/>
        <cfvo type="num" val="&quot;Mayor&quot;"/>
        <cfvo type="num" val="&quot;Fundamental&quot;"/>
        <color rgb="FF92D050"/>
        <color rgb="FFFFC000"/>
        <color rgb="FFC00000"/>
      </colorScale>
    </cfRule>
    <cfRule type="colorScale" priority="728">
      <colorScale>
        <cfvo type="min"/>
        <cfvo type="percentile" val="50"/>
        <cfvo type="max"/>
        <color rgb="FF63BE7B"/>
        <color rgb="FFFFEB84"/>
        <color rgb="FFF8696B"/>
      </colorScale>
    </cfRule>
  </conditionalFormatting>
  <conditionalFormatting sqref="G19">
    <cfRule type="containsText" dxfId="4" priority="97" operator="containsText" text="favorable">
      <formula>NOT(ISERROR(SEARCH("favorable",G19)))</formula>
    </cfRule>
    <cfRule type="colorScale" priority="99">
      <colorScale>
        <cfvo type="min"/>
        <cfvo type="percentile" val="50"/>
        <cfvo type="max"/>
        <color rgb="FF63BE7B"/>
        <color rgb="FFFFEB84"/>
        <color rgb="FFF8696B"/>
      </colorScale>
    </cfRule>
    <cfRule type="containsText" dxfId="3" priority="100" operator="containsText" text="favorable">
      <formula>NOT(ISERROR(SEARCH("favorable",G19)))</formula>
    </cfRule>
    <cfRule type="colorScale" priority="95">
      <colorScale>
        <cfvo type="num" val="&quot;Menor&quot;"/>
        <cfvo type="num" val="&quot;Mayor&quot;"/>
        <cfvo type="num" val="&quot;Fundamental&quot;"/>
        <color rgb="FF92D050"/>
        <color rgb="FFFFC000"/>
        <color rgb="FFC00000"/>
      </colorScale>
    </cfRule>
    <cfRule type="colorScale" priority="96">
      <colorScale>
        <cfvo type="min"/>
        <cfvo type="percentile" val="50"/>
        <cfvo type="max"/>
        <color rgb="FF63BE7B"/>
        <color rgb="FFFFEB84"/>
        <color rgb="FFF8696B"/>
      </colorScale>
    </cfRule>
    <cfRule type="colorScale" priority="98">
      <colorScale>
        <cfvo type="num" val="&quot;Menor&quot;"/>
        <cfvo type="num" val="&quot;Mayor&quot;"/>
        <cfvo type="num" val="&quot;Fundamental&quot;"/>
        <color rgb="FF92D050"/>
        <color rgb="FFFFC000"/>
        <color rgb="FFC00000"/>
      </colorScale>
    </cfRule>
    <cfRule type="colorScale" priority="92">
      <colorScale>
        <cfvo type="num" val="&quot;Menor&quot;"/>
        <cfvo type="num" val="&quot;Mayor&quot;"/>
        <cfvo type="num" val="&quot;Fundamental&quot;"/>
        <color rgb="FF92D050"/>
        <color rgb="FFFFC000"/>
        <color rgb="FFC00000"/>
      </colorScale>
    </cfRule>
    <cfRule type="containsText" dxfId="2" priority="94" operator="containsText" text="favorable">
      <formula>NOT(ISERROR(SEARCH("favorable",G19)))</formula>
    </cfRule>
    <cfRule type="colorScale" priority="93">
      <colorScale>
        <cfvo type="min"/>
        <cfvo type="percentile" val="50"/>
        <cfvo type="max"/>
        <color rgb="FF63BE7B"/>
        <color rgb="FFFFEB84"/>
        <color rgb="FFF8696B"/>
      </colorScale>
    </cfRule>
  </conditionalFormatting>
  <pageMargins left="0.7" right="0.7" top="0.75" bottom="0.75" header="0.3" footer="0.3"/>
  <pageSetup fitToWidth="0" fitToHeight="0"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1:O106"/>
  <sheetViews>
    <sheetView topLeftCell="B8" zoomScale="80" zoomScaleNormal="80" workbookViewId="0">
      <selection activeCell="D10" sqref="D10"/>
    </sheetView>
  </sheetViews>
  <sheetFormatPr baseColWidth="10" defaultColWidth="9.140625" defaultRowHeight="12.75"/>
  <cols>
    <col min="1" max="1" width="8" style="17" customWidth="1"/>
    <col min="2" max="2" width="30.42578125" style="18" customWidth="1"/>
    <col min="3" max="3" width="20.5703125" style="17" customWidth="1"/>
    <col min="4" max="4" width="54.42578125" style="18" customWidth="1"/>
    <col min="5" max="5" width="99.28515625" style="18" customWidth="1"/>
    <col min="6" max="6" width="25.42578125" style="18" customWidth="1"/>
    <col min="7" max="7" width="15" style="19" customWidth="1"/>
    <col min="8" max="8" width="6.7109375" style="18" customWidth="1"/>
    <col min="9" max="9" width="5" style="18" customWidth="1"/>
    <col min="10" max="10" width="6.7109375" style="18" customWidth="1"/>
    <col min="11" max="11" width="17.140625" style="18" customWidth="1"/>
    <col min="12" max="16384" width="9.140625" style="18"/>
  </cols>
  <sheetData>
    <row r="1" spans="1:15" s="20" customFormat="1" ht="31.5" customHeight="1">
      <c r="A1" s="594" t="s">
        <v>491</v>
      </c>
      <c r="B1" s="594"/>
      <c r="C1" s="594"/>
      <c r="D1" s="594"/>
      <c r="E1" s="594"/>
      <c r="F1" s="594"/>
      <c r="G1" s="594"/>
      <c r="H1" s="594"/>
      <c r="I1" s="594"/>
      <c r="J1" s="594"/>
      <c r="K1" s="594"/>
    </row>
    <row r="2" spans="1:15" ht="13.5" thickBot="1">
      <c r="A2" s="419"/>
      <c r="B2" s="419"/>
      <c r="C2" s="419"/>
      <c r="D2" s="419"/>
      <c r="E2" s="419"/>
      <c r="F2" s="419"/>
      <c r="G2" s="419"/>
      <c r="H2" s="419"/>
      <c r="I2" s="419"/>
      <c r="J2" s="419"/>
      <c r="K2" s="419"/>
      <c r="L2" s="21"/>
      <c r="M2" s="21"/>
      <c r="N2" s="21"/>
      <c r="O2" s="21"/>
    </row>
    <row r="3" spans="1:15" ht="12.75" customHeight="1">
      <c r="A3" s="601" t="s">
        <v>152</v>
      </c>
      <c r="B3" s="521" t="s">
        <v>225</v>
      </c>
      <c r="C3" s="519" t="s">
        <v>154</v>
      </c>
      <c r="D3" s="521" t="s">
        <v>155</v>
      </c>
      <c r="E3" s="521" t="s">
        <v>156</v>
      </c>
      <c r="F3" s="557" t="s">
        <v>157</v>
      </c>
      <c r="G3" s="603" t="s">
        <v>158</v>
      </c>
      <c r="H3" s="537" t="s">
        <v>228</v>
      </c>
      <c r="I3" s="537"/>
      <c r="J3" s="538"/>
      <c r="K3" s="605" t="s">
        <v>160</v>
      </c>
      <c r="L3" s="21"/>
      <c r="M3" s="35"/>
      <c r="N3" s="35"/>
      <c r="O3" s="35"/>
    </row>
    <row r="4" spans="1:15" ht="25.5" customHeight="1" thickBot="1">
      <c r="A4" s="602"/>
      <c r="B4" s="600"/>
      <c r="C4" s="504"/>
      <c r="D4" s="600"/>
      <c r="E4" s="600"/>
      <c r="F4" s="558"/>
      <c r="G4" s="604"/>
      <c r="H4" s="23" t="s">
        <v>161</v>
      </c>
      <c r="I4" s="23" t="s">
        <v>162</v>
      </c>
      <c r="J4" s="23" t="s">
        <v>163</v>
      </c>
      <c r="K4" s="606"/>
      <c r="L4" s="21"/>
      <c r="M4" s="35"/>
      <c r="N4" s="35"/>
      <c r="O4" s="35"/>
    </row>
    <row r="5" spans="1:15" ht="76.5">
      <c r="A5" s="220">
        <v>1</v>
      </c>
      <c r="B5" s="595" t="s">
        <v>492</v>
      </c>
      <c r="C5" s="105" t="s">
        <v>166</v>
      </c>
      <c r="D5" s="106" t="s">
        <v>493</v>
      </c>
      <c r="E5" s="248" t="s">
        <v>494</v>
      </c>
      <c r="F5" s="330" t="s">
        <v>495</v>
      </c>
      <c r="G5" s="331" t="s">
        <v>187</v>
      </c>
      <c r="H5" s="249" t="s">
        <v>233</v>
      </c>
      <c r="I5" s="249" t="s">
        <v>233</v>
      </c>
      <c r="J5" s="249" t="s">
        <v>233</v>
      </c>
      <c r="K5" s="250" t="s">
        <v>233</v>
      </c>
      <c r="L5" s="21"/>
      <c r="M5" s="35"/>
      <c r="N5" s="35"/>
      <c r="O5" s="35"/>
    </row>
    <row r="6" spans="1:15" ht="86.45" customHeight="1">
      <c r="A6" s="221">
        <v>2</v>
      </c>
      <c r="B6" s="596"/>
      <c r="C6" s="25" t="s">
        <v>171</v>
      </c>
      <c r="D6" s="26" t="s">
        <v>496</v>
      </c>
      <c r="E6" s="26" t="s">
        <v>497</v>
      </c>
      <c r="F6" s="24" t="s">
        <v>498</v>
      </c>
      <c r="G6" s="325" t="s">
        <v>169</v>
      </c>
      <c r="H6" s="27"/>
      <c r="I6" s="27"/>
      <c r="J6" s="27"/>
      <c r="K6" s="123"/>
      <c r="L6" s="21"/>
      <c r="M6" s="35"/>
      <c r="N6" s="35"/>
      <c r="O6" s="35"/>
    </row>
    <row r="7" spans="1:15" ht="238.5" customHeight="1">
      <c r="A7" s="221">
        <v>3</v>
      </c>
      <c r="B7" s="596"/>
      <c r="C7" s="25" t="s">
        <v>175</v>
      </c>
      <c r="D7" s="28" t="s">
        <v>499</v>
      </c>
      <c r="E7" s="26" t="s">
        <v>500</v>
      </c>
      <c r="F7" s="24" t="s">
        <v>501</v>
      </c>
      <c r="G7" s="326" t="s">
        <v>187</v>
      </c>
      <c r="H7" s="27" t="s">
        <v>233</v>
      </c>
      <c r="I7" s="27" t="s">
        <v>233</v>
      </c>
      <c r="J7" s="27" t="s">
        <v>233</v>
      </c>
      <c r="K7" s="123" t="s">
        <v>233</v>
      </c>
      <c r="L7" s="21"/>
      <c r="M7" s="35"/>
      <c r="N7" s="35"/>
      <c r="O7" s="35"/>
    </row>
    <row r="8" spans="1:15" ht="66" customHeight="1">
      <c r="A8" s="221">
        <v>4</v>
      </c>
      <c r="B8" s="596"/>
      <c r="C8" s="25" t="s">
        <v>179</v>
      </c>
      <c r="D8" s="29" t="s">
        <v>502</v>
      </c>
      <c r="E8" s="29" t="s">
        <v>503</v>
      </c>
      <c r="F8" s="24" t="s">
        <v>504</v>
      </c>
      <c r="G8" s="325" t="s">
        <v>169</v>
      </c>
      <c r="H8" s="27" t="s">
        <v>233</v>
      </c>
      <c r="I8" s="27" t="s">
        <v>233</v>
      </c>
      <c r="J8" s="27" t="s">
        <v>233</v>
      </c>
      <c r="K8" s="123" t="s">
        <v>233</v>
      </c>
      <c r="L8" s="21"/>
      <c r="M8" s="21"/>
      <c r="N8" s="21"/>
      <c r="O8" s="21"/>
    </row>
    <row r="9" spans="1:15" ht="79.150000000000006" customHeight="1">
      <c r="A9" s="221">
        <v>5</v>
      </c>
      <c r="B9" s="596"/>
      <c r="C9" s="327" t="s">
        <v>445</v>
      </c>
      <c r="D9" s="32" t="s">
        <v>505</v>
      </c>
      <c r="E9" s="32" t="s">
        <v>506</v>
      </c>
      <c r="F9" s="24" t="s">
        <v>501</v>
      </c>
      <c r="G9" s="328" t="s">
        <v>169</v>
      </c>
      <c r="H9" s="27"/>
      <c r="I9" s="27"/>
      <c r="J9" s="27"/>
      <c r="K9" s="123"/>
      <c r="L9" s="21"/>
      <c r="M9" s="21"/>
      <c r="N9" s="21"/>
      <c r="O9" s="21"/>
    </row>
    <row r="10" spans="1:15" ht="66.599999999999994" customHeight="1">
      <c r="A10" s="221">
        <v>6</v>
      </c>
      <c r="B10" s="596"/>
      <c r="C10" s="25" t="s">
        <v>449</v>
      </c>
      <c r="D10" s="29" t="s">
        <v>507</v>
      </c>
      <c r="E10" s="29" t="s">
        <v>508</v>
      </c>
      <c r="F10" s="24" t="s">
        <v>504</v>
      </c>
      <c r="G10" s="329" t="s">
        <v>204</v>
      </c>
      <c r="H10" s="27"/>
      <c r="I10" s="27"/>
      <c r="J10" s="27"/>
      <c r="K10" s="123"/>
      <c r="L10" s="21"/>
      <c r="M10" s="21"/>
      <c r="N10" s="21"/>
      <c r="O10" s="21"/>
    </row>
    <row r="11" spans="1:15" ht="125.25" customHeight="1" thickBot="1">
      <c r="A11" s="251">
        <v>7</v>
      </c>
      <c r="B11" s="597"/>
      <c r="C11" s="332" t="s">
        <v>192</v>
      </c>
      <c r="D11" s="117" t="s">
        <v>509</v>
      </c>
      <c r="E11" s="117" t="s">
        <v>510</v>
      </c>
      <c r="F11" s="333" t="s">
        <v>511</v>
      </c>
      <c r="G11" s="334" t="s">
        <v>187</v>
      </c>
      <c r="H11" s="119"/>
      <c r="I11" s="119"/>
      <c r="J11" s="119"/>
      <c r="K11" s="125"/>
      <c r="L11" s="21"/>
      <c r="M11" s="21"/>
      <c r="N11" s="21"/>
      <c r="O11" s="21"/>
    </row>
    <row r="12" spans="1:15" ht="128.25" customHeight="1">
      <c r="A12" s="220">
        <v>8</v>
      </c>
      <c r="B12" s="598" t="s">
        <v>512</v>
      </c>
      <c r="C12" s="335" t="s">
        <v>215</v>
      </c>
      <c r="D12" s="106" t="s">
        <v>513</v>
      </c>
      <c r="E12" s="336" t="s">
        <v>514</v>
      </c>
      <c r="F12" s="330" t="s">
        <v>515</v>
      </c>
      <c r="G12" s="337" t="s">
        <v>204</v>
      </c>
      <c r="H12" s="338"/>
      <c r="I12" s="338"/>
      <c r="J12" s="338"/>
      <c r="K12" s="339"/>
      <c r="L12" s="21"/>
      <c r="M12" s="21"/>
      <c r="N12" s="21"/>
      <c r="O12" s="21"/>
    </row>
    <row r="13" spans="1:15" ht="70.5" customHeight="1" thickBot="1">
      <c r="A13" s="251">
        <v>9</v>
      </c>
      <c r="B13" s="599"/>
      <c r="C13" s="332" t="s">
        <v>218</v>
      </c>
      <c r="D13" s="116" t="s">
        <v>276</v>
      </c>
      <c r="E13" s="340" t="s">
        <v>516</v>
      </c>
      <c r="F13" s="333" t="s">
        <v>517</v>
      </c>
      <c r="G13" s="341" t="s">
        <v>204</v>
      </c>
      <c r="H13" s="342"/>
      <c r="I13" s="342"/>
      <c r="J13" s="342"/>
      <c r="K13" s="343"/>
      <c r="L13" s="21"/>
      <c r="M13" s="21"/>
      <c r="N13" s="21"/>
      <c r="O13" s="21"/>
    </row>
    <row r="14" spans="1:15" ht="408.75" customHeight="1" thickBot="1">
      <c r="A14" s="256">
        <v>10</v>
      </c>
      <c r="B14" s="344" t="s">
        <v>518</v>
      </c>
      <c r="C14" s="345" t="s">
        <v>267</v>
      </c>
      <c r="D14" s="257" t="s">
        <v>519</v>
      </c>
      <c r="E14" s="346" t="s">
        <v>520</v>
      </c>
      <c r="F14" s="347" t="s">
        <v>521</v>
      </c>
      <c r="G14" s="348" t="s">
        <v>169</v>
      </c>
      <c r="H14" s="349"/>
      <c r="I14" s="349"/>
      <c r="J14" s="349"/>
      <c r="K14" s="350"/>
      <c r="L14" s="21"/>
      <c r="M14" s="21"/>
      <c r="N14" s="21"/>
      <c r="O14" s="21"/>
    </row>
    <row r="15" spans="1:15" ht="94.5" customHeight="1" thickBot="1">
      <c r="A15" s="354">
        <v>11</v>
      </c>
      <c r="B15" s="355" t="s">
        <v>522</v>
      </c>
      <c r="C15" s="351" t="s">
        <v>293</v>
      </c>
      <c r="D15" s="356" t="s">
        <v>523</v>
      </c>
      <c r="E15" s="357" t="s">
        <v>524</v>
      </c>
      <c r="F15" s="358" t="s">
        <v>525</v>
      </c>
      <c r="G15" s="359" t="s">
        <v>187</v>
      </c>
      <c r="H15" s="352"/>
      <c r="I15" s="352"/>
      <c r="J15" s="352"/>
      <c r="K15" s="353"/>
      <c r="L15" s="21"/>
      <c r="M15" s="21"/>
      <c r="N15" s="21"/>
      <c r="O15" s="21"/>
    </row>
    <row r="16" spans="1:15" ht="90" customHeight="1">
      <c r="A16" s="220">
        <v>12</v>
      </c>
      <c r="B16" s="595" t="s">
        <v>362</v>
      </c>
      <c r="C16" s="105" t="s">
        <v>309</v>
      </c>
      <c r="D16" s="106" t="s">
        <v>526</v>
      </c>
      <c r="E16" s="106" t="s">
        <v>319</v>
      </c>
      <c r="F16" s="330" t="s">
        <v>527</v>
      </c>
      <c r="G16" s="360" t="s">
        <v>169</v>
      </c>
      <c r="H16" s="338"/>
      <c r="I16" s="338"/>
      <c r="J16" s="338"/>
      <c r="K16" s="339"/>
      <c r="L16" s="21"/>
      <c r="M16" s="21"/>
      <c r="N16" s="21"/>
      <c r="O16" s="21"/>
    </row>
    <row r="17" spans="1:15" ht="86.25" customHeight="1" thickBot="1">
      <c r="A17" s="251">
        <v>13</v>
      </c>
      <c r="B17" s="597"/>
      <c r="C17" s="252" t="s">
        <v>528</v>
      </c>
      <c r="D17" s="116" t="s">
        <v>529</v>
      </c>
      <c r="E17" s="116" t="s">
        <v>530</v>
      </c>
      <c r="F17" s="333" t="s">
        <v>531</v>
      </c>
      <c r="G17" s="361" t="s">
        <v>169</v>
      </c>
      <c r="H17" s="342"/>
      <c r="I17" s="342"/>
      <c r="J17" s="342"/>
      <c r="K17" s="343"/>
      <c r="L17" s="21"/>
      <c r="M17" s="21"/>
      <c r="N17" s="21"/>
      <c r="O17" s="21"/>
    </row>
    <row r="18" spans="1:15">
      <c r="A18" s="20"/>
      <c r="B18" s="21"/>
      <c r="C18" s="20"/>
      <c r="D18" s="21"/>
      <c r="E18" s="21"/>
      <c r="F18" s="21"/>
      <c r="G18" s="22"/>
      <c r="H18" s="21"/>
      <c r="I18" s="21"/>
      <c r="J18" s="21"/>
      <c r="K18" s="21"/>
      <c r="L18" s="21"/>
      <c r="M18" s="21"/>
      <c r="N18" s="21"/>
      <c r="O18" s="21"/>
    </row>
    <row r="19" spans="1:15">
      <c r="A19" s="20"/>
      <c r="B19" s="21"/>
      <c r="C19" s="20"/>
      <c r="D19" s="21"/>
      <c r="E19" s="21"/>
      <c r="F19" s="21"/>
      <c r="G19" s="22"/>
      <c r="H19" s="21"/>
      <c r="I19" s="21"/>
      <c r="J19" s="21"/>
      <c r="K19" s="21"/>
      <c r="L19" s="21"/>
      <c r="M19" s="21"/>
      <c r="N19" s="21"/>
      <c r="O19" s="21"/>
    </row>
    <row r="20" spans="1:15">
      <c r="A20" s="20"/>
      <c r="B20" s="21"/>
      <c r="C20" s="20"/>
      <c r="D20" s="21"/>
      <c r="E20" s="21"/>
      <c r="F20" s="21"/>
      <c r="G20" s="22"/>
      <c r="H20" s="21"/>
      <c r="I20" s="21"/>
      <c r="J20" s="21"/>
      <c r="K20" s="21"/>
      <c r="L20" s="21"/>
      <c r="M20" s="21"/>
      <c r="N20" s="21"/>
      <c r="O20" s="21"/>
    </row>
    <row r="21" spans="1:15">
      <c r="A21" s="20"/>
      <c r="B21" s="21"/>
      <c r="C21" s="20"/>
      <c r="D21" s="21"/>
      <c r="E21" s="21"/>
      <c r="F21" s="21"/>
      <c r="G21" s="22"/>
      <c r="H21" s="21"/>
      <c r="I21" s="21"/>
      <c r="J21" s="21"/>
      <c r="K21" s="21"/>
      <c r="L21" s="21"/>
      <c r="M21" s="21"/>
      <c r="N21" s="21"/>
      <c r="O21" s="21"/>
    </row>
    <row r="22" spans="1:15">
      <c r="A22" s="20"/>
      <c r="B22" s="21"/>
      <c r="C22" s="20"/>
      <c r="D22" s="21"/>
      <c r="E22" s="21"/>
      <c r="F22" s="21"/>
      <c r="G22" s="22"/>
      <c r="H22" s="21"/>
      <c r="I22" s="21"/>
      <c r="J22" s="21"/>
      <c r="K22" s="21"/>
      <c r="L22" s="21"/>
      <c r="M22" s="21"/>
      <c r="N22" s="21"/>
      <c r="O22" s="21"/>
    </row>
    <row r="23" spans="1:15">
      <c r="A23" s="20"/>
      <c r="B23" s="21"/>
      <c r="C23" s="20"/>
      <c r="D23" s="21"/>
      <c r="E23" s="21"/>
      <c r="F23" s="21"/>
      <c r="G23" s="22"/>
      <c r="H23" s="21"/>
      <c r="I23" s="21"/>
      <c r="J23" s="21"/>
      <c r="K23" s="21"/>
      <c r="L23" s="21"/>
      <c r="M23" s="21"/>
      <c r="N23" s="21"/>
      <c r="O23" s="21"/>
    </row>
    <row r="24" spans="1:15">
      <c r="A24" s="20"/>
      <c r="B24" s="21"/>
      <c r="C24" s="20"/>
      <c r="D24" s="21"/>
      <c r="E24" s="21"/>
      <c r="F24" s="21"/>
      <c r="G24" s="22"/>
      <c r="H24" s="21"/>
      <c r="I24" s="21"/>
      <c r="J24" s="21"/>
      <c r="K24" s="21"/>
      <c r="L24" s="21"/>
      <c r="M24" s="21"/>
      <c r="N24" s="21"/>
      <c r="O24" s="21"/>
    </row>
    <row r="25" spans="1:15">
      <c r="A25" s="20"/>
      <c r="B25" s="21"/>
      <c r="C25" s="20"/>
      <c r="D25" s="21"/>
      <c r="E25" s="21"/>
      <c r="F25" s="21"/>
      <c r="G25" s="22"/>
      <c r="H25" s="21"/>
      <c r="I25" s="21"/>
      <c r="J25" s="21"/>
      <c r="K25" s="21"/>
      <c r="L25" s="21"/>
      <c r="M25" s="21"/>
      <c r="N25" s="21"/>
      <c r="O25" s="21"/>
    </row>
    <row r="26" spans="1:15">
      <c r="A26" s="20"/>
      <c r="B26" s="21"/>
      <c r="C26" s="20"/>
      <c r="D26" s="21"/>
      <c r="E26" s="21"/>
      <c r="F26" s="21"/>
      <c r="G26" s="22"/>
      <c r="H26" s="21"/>
      <c r="I26" s="21"/>
      <c r="J26" s="21"/>
      <c r="K26" s="21"/>
      <c r="L26" s="21"/>
      <c r="M26" s="21"/>
      <c r="N26" s="21"/>
      <c r="O26" s="21"/>
    </row>
    <row r="27" spans="1:15">
      <c r="A27" s="20"/>
      <c r="B27" s="21"/>
      <c r="C27" s="20"/>
      <c r="D27" s="21"/>
      <c r="E27" s="21"/>
      <c r="F27" s="21"/>
      <c r="G27" s="22"/>
      <c r="H27" s="21"/>
      <c r="I27" s="21"/>
      <c r="J27" s="21"/>
      <c r="K27" s="21"/>
      <c r="L27" s="21"/>
      <c r="M27" s="21"/>
      <c r="N27" s="21"/>
      <c r="O27" s="21"/>
    </row>
    <row r="28" spans="1:15">
      <c r="A28" s="20"/>
      <c r="B28" s="21"/>
      <c r="C28" s="20"/>
      <c r="D28" s="21"/>
      <c r="E28" s="21"/>
      <c r="F28" s="21"/>
      <c r="G28" s="22"/>
      <c r="H28" s="21"/>
      <c r="I28" s="21"/>
      <c r="J28" s="21"/>
      <c r="K28" s="21"/>
      <c r="L28" s="21"/>
      <c r="M28" s="21"/>
      <c r="N28" s="21"/>
      <c r="O28" s="21"/>
    </row>
    <row r="29" spans="1:15">
      <c r="A29" s="20"/>
      <c r="B29" s="21"/>
      <c r="C29" s="20"/>
      <c r="D29" s="21"/>
      <c r="E29" s="21"/>
      <c r="F29" s="21"/>
      <c r="G29" s="22"/>
      <c r="H29" s="21"/>
      <c r="I29" s="21"/>
      <c r="J29" s="21"/>
      <c r="K29" s="21"/>
      <c r="L29" s="21"/>
      <c r="M29" s="21"/>
      <c r="N29" s="21"/>
      <c r="O29" s="21"/>
    </row>
    <row r="30" spans="1:15">
      <c r="A30" s="20"/>
      <c r="B30" s="21"/>
      <c r="C30" s="20"/>
      <c r="D30" s="21"/>
      <c r="E30" s="21"/>
      <c r="F30" s="21"/>
      <c r="G30" s="22"/>
      <c r="H30" s="21"/>
      <c r="I30" s="21"/>
      <c r="J30" s="21"/>
      <c r="K30" s="21"/>
      <c r="L30" s="21"/>
      <c r="M30" s="21"/>
      <c r="N30" s="21"/>
      <c r="O30" s="21"/>
    </row>
    <row r="31" spans="1:15">
      <c r="A31" s="20"/>
      <c r="B31" s="21"/>
      <c r="C31" s="20"/>
      <c r="D31" s="21"/>
      <c r="E31" s="21"/>
      <c r="F31" s="21"/>
      <c r="G31" s="22"/>
      <c r="H31" s="21"/>
      <c r="I31" s="21"/>
      <c r="J31" s="21"/>
      <c r="K31" s="21"/>
      <c r="L31" s="21"/>
      <c r="M31" s="21"/>
      <c r="N31" s="21"/>
      <c r="O31" s="21"/>
    </row>
    <row r="32" spans="1:15">
      <c r="A32" s="20"/>
      <c r="B32" s="21"/>
      <c r="C32" s="20"/>
      <c r="D32" s="21"/>
      <c r="E32" s="21"/>
      <c r="F32" s="21"/>
      <c r="G32" s="22"/>
      <c r="H32" s="21"/>
      <c r="I32" s="21"/>
      <c r="J32" s="21"/>
      <c r="K32" s="21"/>
      <c r="L32" s="21"/>
      <c r="M32" s="21"/>
      <c r="N32" s="21"/>
      <c r="O32" s="21"/>
    </row>
    <row r="33" spans="1:15">
      <c r="A33" s="20"/>
      <c r="B33" s="21"/>
      <c r="C33" s="20"/>
      <c r="D33" s="21"/>
      <c r="E33" s="21"/>
      <c r="F33" s="21"/>
      <c r="G33" s="22"/>
      <c r="H33" s="21"/>
      <c r="I33" s="21"/>
      <c r="J33" s="21"/>
      <c r="K33" s="21"/>
      <c r="L33" s="21"/>
      <c r="M33" s="21"/>
      <c r="N33" s="21"/>
      <c r="O33" s="21"/>
    </row>
    <row r="34" spans="1:15">
      <c r="A34" s="20"/>
      <c r="B34" s="21"/>
      <c r="C34" s="20"/>
      <c r="D34" s="21"/>
      <c r="E34" s="21"/>
      <c r="F34" s="21"/>
      <c r="G34" s="22"/>
      <c r="H34" s="21"/>
      <c r="I34" s="21"/>
      <c r="J34" s="21"/>
      <c r="K34" s="21"/>
      <c r="L34" s="21"/>
      <c r="M34" s="21"/>
      <c r="N34" s="21"/>
      <c r="O34" s="21"/>
    </row>
    <row r="35" spans="1:15">
      <c r="A35" s="20"/>
      <c r="B35" s="21"/>
      <c r="C35" s="20"/>
      <c r="D35" s="21"/>
      <c r="E35" s="21"/>
      <c r="F35" s="21"/>
      <c r="G35" s="22"/>
      <c r="H35" s="21"/>
      <c r="I35" s="21"/>
      <c r="J35" s="21"/>
      <c r="K35" s="21"/>
      <c r="L35" s="21"/>
      <c r="M35" s="21"/>
      <c r="N35" s="21"/>
      <c r="O35" s="21"/>
    </row>
    <row r="36" spans="1:15">
      <c r="A36" s="20"/>
      <c r="B36" s="21"/>
      <c r="C36" s="20"/>
      <c r="D36" s="21"/>
      <c r="E36" s="21"/>
      <c r="F36" s="21"/>
      <c r="G36" s="22"/>
      <c r="H36" s="21"/>
      <c r="I36" s="21"/>
      <c r="J36" s="21"/>
      <c r="K36" s="21"/>
      <c r="L36" s="21"/>
      <c r="M36" s="21"/>
      <c r="N36" s="21"/>
      <c r="O36" s="21"/>
    </row>
    <row r="37" spans="1:15">
      <c r="A37" s="20"/>
      <c r="B37" s="21"/>
      <c r="C37" s="20"/>
      <c r="D37" s="21"/>
      <c r="E37" s="21"/>
      <c r="F37" s="21"/>
      <c r="G37" s="22"/>
      <c r="H37" s="21"/>
      <c r="I37" s="21"/>
      <c r="J37" s="21"/>
      <c r="K37" s="21"/>
      <c r="L37" s="21"/>
      <c r="M37" s="21"/>
      <c r="N37" s="21"/>
      <c r="O37" s="21"/>
    </row>
    <row r="38" spans="1:15">
      <c r="A38" s="20"/>
      <c r="B38" s="21"/>
      <c r="C38" s="20"/>
      <c r="D38" s="21"/>
      <c r="E38" s="21"/>
      <c r="F38" s="21"/>
      <c r="G38" s="22"/>
      <c r="H38" s="21"/>
      <c r="I38" s="21"/>
      <c r="J38" s="21"/>
      <c r="K38" s="21"/>
      <c r="L38" s="21"/>
      <c r="M38" s="21"/>
      <c r="N38" s="21"/>
      <c r="O38" s="21"/>
    </row>
    <row r="39" spans="1:15">
      <c r="A39" s="20"/>
      <c r="B39" s="21"/>
      <c r="C39" s="20"/>
      <c r="D39" s="21"/>
      <c r="E39" s="21"/>
      <c r="F39" s="21"/>
      <c r="G39" s="22"/>
      <c r="H39" s="21"/>
      <c r="I39" s="21"/>
      <c r="J39" s="21"/>
      <c r="K39" s="21"/>
      <c r="L39" s="21"/>
      <c r="M39" s="21"/>
      <c r="N39" s="21"/>
      <c r="O39" s="21"/>
    </row>
    <row r="40" spans="1:15">
      <c r="A40" s="20"/>
      <c r="B40" s="21"/>
      <c r="C40" s="20"/>
      <c r="D40" s="21"/>
      <c r="E40" s="21"/>
      <c r="F40" s="21"/>
      <c r="G40" s="22"/>
      <c r="H40" s="21"/>
      <c r="I40" s="21"/>
      <c r="J40" s="21"/>
      <c r="K40" s="21"/>
      <c r="L40" s="21"/>
      <c r="M40" s="21"/>
      <c r="N40" s="21"/>
      <c r="O40" s="21"/>
    </row>
    <row r="41" spans="1:15">
      <c r="A41" s="20"/>
      <c r="B41" s="21"/>
      <c r="C41" s="20"/>
      <c r="D41" s="21"/>
      <c r="E41" s="21"/>
      <c r="F41" s="21"/>
      <c r="G41" s="22"/>
      <c r="H41" s="21"/>
      <c r="I41" s="21"/>
      <c r="J41" s="21"/>
      <c r="K41" s="21"/>
      <c r="L41" s="21"/>
      <c r="M41" s="21"/>
      <c r="N41" s="21"/>
      <c r="O41" s="21"/>
    </row>
    <row r="42" spans="1:15">
      <c r="A42" s="20"/>
      <c r="B42" s="21"/>
      <c r="C42" s="20"/>
      <c r="D42" s="21"/>
      <c r="E42" s="21"/>
      <c r="F42" s="21"/>
      <c r="G42" s="22"/>
      <c r="H42" s="21"/>
      <c r="I42" s="21"/>
      <c r="J42" s="21"/>
      <c r="K42" s="21"/>
      <c r="L42" s="21"/>
      <c r="M42" s="21"/>
      <c r="N42" s="21"/>
      <c r="O42" s="21"/>
    </row>
    <row r="43" spans="1:15">
      <c r="A43" s="20"/>
      <c r="B43" s="21"/>
      <c r="C43" s="20"/>
      <c r="D43" s="21"/>
      <c r="E43" s="21"/>
      <c r="F43" s="21"/>
      <c r="G43" s="22"/>
      <c r="H43" s="21"/>
      <c r="I43" s="21"/>
      <c r="J43" s="21"/>
      <c r="K43" s="21"/>
      <c r="L43" s="21"/>
      <c r="M43" s="21"/>
      <c r="N43" s="21"/>
      <c r="O43" s="21"/>
    </row>
    <row r="44" spans="1:15">
      <c r="A44" s="20"/>
      <c r="B44" s="21"/>
      <c r="C44" s="20"/>
      <c r="D44" s="21"/>
      <c r="E44" s="21"/>
      <c r="F44" s="21"/>
      <c r="G44" s="22"/>
      <c r="H44" s="21"/>
      <c r="I44" s="21"/>
      <c r="J44" s="21"/>
      <c r="K44" s="21"/>
      <c r="L44" s="21"/>
      <c r="M44" s="21"/>
      <c r="N44" s="21"/>
      <c r="O44" s="21"/>
    </row>
    <row r="45" spans="1:15">
      <c r="A45" s="20"/>
      <c r="B45" s="21"/>
      <c r="C45" s="20"/>
      <c r="D45" s="21"/>
      <c r="E45" s="21"/>
      <c r="F45" s="21"/>
      <c r="G45" s="22"/>
      <c r="H45" s="21"/>
      <c r="I45" s="21"/>
      <c r="J45" s="21"/>
      <c r="K45" s="21"/>
      <c r="L45" s="21"/>
      <c r="M45" s="21"/>
      <c r="N45" s="21"/>
      <c r="O45" s="21"/>
    </row>
    <row r="46" spans="1:15">
      <c r="A46" s="20"/>
      <c r="B46" s="21"/>
      <c r="C46" s="20"/>
      <c r="D46" s="21"/>
      <c r="E46" s="21"/>
      <c r="F46" s="21"/>
      <c r="G46" s="22"/>
      <c r="H46" s="21"/>
      <c r="I46" s="21"/>
      <c r="J46" s="21"/>
      <c r="K46" s="21"/>
      <c r="L46" s="21"/>
      <c r="M46" s="21"/>
      <c r="N46" s="21"/>
      <c r="O46" s="21"/>
    </row>
    <row r="47" spans="1:15">
      <c r="A47" s="20"/>
      <c r="B47" s="21"/>
      <c r="C47" s="20"/>
      <c r="D47" s="21"/>
      <c r="E47" s="21"/>
      <c r="F47" s="21"/>
      <c r="G47" s="22"/>
      <c r="H47" s="21"/>
      <c r="I47" s="21"/>
      <c r="J47" s="21"/>
      <c r="K47" s="21"/>
      <c r="L47" s="21"/>
      <c r="M47" s="21"/>
      <c r="N47" s="21"/>
      <c r="O47" s="21"/>
    </row>
    <row r="48" spans="1:15">
      <c r="A48" s="20"/>
      <c r="B48" s="21"/>
      <c r="C48" s="20"/>
      <c r="D48" s="21"/>
      <c r="E48" s="21"/>
      <c r="F48" s="21"/>
      <c r="G48" s="22"/>
      <c r="H48" s="21"/>
      <c r="I48" s="21"/>
      <c r="J48" s="21"/>
      <c r="K48" s="21"/>
      <c r="L48" s="21"/>
      <c r="M48" s="21"/>
      <c r="N48" s="21"/>
      <c r="O48" s="21"/>
    </row>
    <row r="49" spans="1:15">
      <c r="A49" s="20"/>
      <c r="B49" s="21"/>
      <c r="C49" s="20"/>
      <c r="D49" s="21"/>
      <c r="E49" s="21"/>
      <c r="F49" s="21"/>
      <c r="G49" s="22"/>
      <c r="H49" s="21"/>
      <c r="I49" s="21"/>
      <c r="J49" s="21"/>
      <c r="K49" s="21"/>
      <c r="L49" s="21"/>
      <c r="M49" s="21"/>
      <c r="N49" s="21"/>
      <c r="O49" s="21"/>
    </row>
    <row r="50" spans="1:15">
      <c r="A50" s="20"/>
      <c r="B50" s="21"/>
      <c r="C50" s="20"/>
      <c r="D50" s="21"/>
      <c r="E50" s="21"/>
      <c r="F50" s="21"/>
      <c r="G50" s="22"/>
      <c r="H50" s="21"/>
      <c r="I50" s="21"/>
      <c r="J50" s="21"/>
      <c r="K50" s="21"/>
      <c r="L50" s="21"/>
      <c r="M50" s="21"/>
      <c r="N50" s="21"/>
      <c r="O50" s="21"/>
    </row>
    <row r="51" spans="1:15">
      <c r="A51" s="20"/>
      <c r="B51" s="21"/>
      <c r="C51" s="20"/>
      <c r="D51" s="21"/>
      <c r="E51" s="21"/>
      <c r="F51" s="21"/>
      <c r="G51" s="22"/>
      <c r="H51" s="21"/>
      <c r="I51" s="21"/>
      <c r="J51" s="21"/>
      <c r="K51" s="21"/>
      <c r="L51" s="21"/>
      <c r="M51" s="21"/>
      <c r="N51" s="21"/>
      <c r="O51" s="21"/>
    </row>
    <row r="52" spans="1:15">
      <c r="A52" s="20"/>
      <c r="B52" s="21"/>
      <c r="C52" s="20"/>
      <c r="D52" s="21"/>
      <c r="E52" s="21"/>
      <c r="F52" s="21"/>
      <c r="G52" s="22"/>
      <c r="H52" s="21"/>
      <c r="I52" s="21"/>
      <c r="J52" s="21"/>
      <c r="K52" s="21"/>
      <c r="L52" s="21"/>
      <c r="M52" s="21"/>
      <c r="N52" s="21"/>
      <c r="O52" s="21"/>
    </row>
    <row r="53" spans="1:15">
      <c r="A53" s="20"/>
      <c r="B53" s="21"/>
      <c r="C53" s="20"/>
      <c r="D53" s="21"/>
      <c r="E53" s="21"/>
      <c r="F53" s="21"/>
      <c r="G53" s="22"/>
      <c r="H53" s="21"/>
      <c r="I53" s="21"/>
      <c r="J53" s="21"/>
      <c r="K53" s="21"/>
      <c r="L53" s="21"/>
      <c r="M53" s="21"/>
      <c r="N53" s="21"/>
      <c r="O53" s="21"/>
    </row>
    <row r="54" spans="1:15">
      <c r="A54" s="20"/>
      <c r="B54" s="21"/>
      <c r="C54" s="20"/>
      <c r="D54" s="21"/>
      <c r="E54" s="21"/>
      <c r="F54" s="21"/>
      <c r="G54" s="22"/>
      <c r="H54" s="21"/>
      <c r="I54" s="21"/>
      <c r="J54" s="21"/>
      <c r="K54" s="21"/>
      <c r="L54" s="21"/>
      <c r="M54" s="21"/>
      <c r="N54" s="21"/>
      <c r="O54" s="21"/>
    </row>
    <row r="55" spans="1:15">
      <c r="A55" s="20"/>
      <c r="B55" s="21"/>
      <c r="C55" s="20"/>
      <c r="D55" s="21"/>
      <c r="E55" s="21"/>
      <c r="F55" s="21"/>
      <c r="G55" s="22"/>
      <c r="H55" s="21"/>
      <c r="I55" s="21"/>
      <c r="J55" s="21"/>
      <c r="K55" s="21"/>
      <c r="L55" s="21"/>
      <c r="M55" s="21"/>
      <c r="N55" s="21"/>
      <c r="O55" s="21"/>
    </row>
    <row r="56" spans="1:15">
      <c r="A56" s="20"/>
      <c r="B56" s="21"/>
      <c r="C56" s="20"/>
      <c r="D56" s="21"/>
      <c r="E56" s="21"/>
      <c r="F56" s="21"/>
      <c r="G56" s="22"/>
      <c r="H56" s="21"/>
      <c r="I56" s="21"/>
      <c r="J56" s="21"/>
      <c r="K56" s="21"/>
      <c r="L56" s="21"/>
      <c r="M56" s="21"/>
      <c r="N56" s="21"/>
      <c r="O56" s="21"/>
    </row>
    <row r="57" spans="1:15">
      <c r="A57" s="20"/>
      <c r="B57" s="21"/>
      <c r="C57" s="20"/>
      <c r="D57" s="21"/>
      <c r="E57" s="21"/>
      <c r="F57" s="21"/>
      <c r="G57" s="22"/>
      <c r="H57" s="21"/>
      <c r="I57" s="21"/>
      <c r="J57" s="21"/>
      <c r="K57" s="21"/>
      <c r="L57" s="21"/>
      <c r="M57" s="21"/>
      <c r="N57" s="21"/>
      <c r="O57" s="21"/>
    </row>
    <row r="58" spans="1:15">
      <c r="A58" s="20"/>
      <c r="B58" s="21"/>
      <c r="C58" s="20"/>
      <c r="D58" s="21"/>
      <c r="E58" s="21"/>
      <c r="F58" s="21"/>
      <c r="G58" s="22"/>
      <c r="H58" s="21"/>
      <c r="I58" s="21"/>
      <c r="J58" s="21"/>
      <c r="K58" s="21"/>
      <c r="L58" s="21"/>
      <c r="M58" s="21"/>
      <c r="N58" s="21"/>
      <c r="O58" s="21"/>
    </row>
    <row r="59" spans="1:15">
      <c r="A59" s="20"/>
      <c r="B59" s="21"/>
      <c r="C59" s="20"/>
      <c r="D59" s="21"/>
      <c r="E59" s="21"/>
      <c r="F59" s="21"/>
      <c r="G59" s="22"/>
      <c r="H59" s="21"/>
      <c r="I59" s="21"/>
      <c r="J59" s="21"/>
      <c r="K59" s="21"/>
      <c r="L59" s="21"/>
      <c r="M59" s="21"/>
      <c r="N59" s="21"/>
      <c r="O59" s="21"/>
    </row>
    <row r="60" spans="1:15">
      <c r="A60" s="20"/>
      <c r="B60" s="21"/>
      <c r="C60" s="20"/>
      <c r="D60" s="21"/>
      <c r="E60" s="21"/>
      <c r="F60" s="21"/>
      <c r="G60" s="22"/>
      <c r="H60" s="21"/>
      <c r="I60" s="21"/>
      <c r="J60" s="21"/>
      <c r="K60" s="21"/>
      <c r="L60" s="21"/>
      <c r="M60" s="21"/>
      <c r="N60" s="21"/>
      <c r="O60" s="21"/>
    </row>
    <row r="61" spans="1:15">
      <c r="A61" s="20"/>
      <c r="B61" s="21"/>
      <c r="C61" s="20"/>
      <c r="D61" s="21"/>
      <c r="E61" s="21"/>
      <c r="F61" s="21"/>
      <c r="G61" s="22"/>
      <c r="H61" s="21"/>
      <c r="I61" s="21"/>
      <c r="J61" s="21"/>
      <c r="K61" s="21"/>
      <c r="L61" s="21"/>
      <c r="M61" s="21"/>
      <c r="N61" s="21"/>
      <c r="O61" s="21"/>
    </row>
    <row r="62" spans="1:15">
      <c r="A62" s="20"/>
      <c r="B62" s="21"/>
      <c r="C62" s="20"/>
      <c r="D62" s="21"/>
      <c r="E62" s="21"/>
      <c r="F62" s="21"/>
      <c r="G62" s="22"/>
      <c r="H62" s="21"/>
      <c r="I62" s="21"/>
      <c r="J62" s="21"/>
      <c r="K62" s="21"/>
      <c r="L62" s="21"/>
      <c r="M62" s="21"/>
      <c r="N62" s="21"/>
      <c r="O62" s="21"/>
    </row>
    <row r="63" spans="1:15">
      <c r="A63" s="20"/>
      <c r="B63" s="21"/>
      <c r="C63" s="20"/>
      <c r="D63" s="21"/>
      <c r="E63" s="21"/>
      <c r="F63" s="21"/>
      <c r="G63" s="22"/>
      <c r="H63" s="21"/>
      <c r="I63" s="21"/>
      <c r="J63" s="21"/>
      <c r="K63" s="21"/>
      <c r="L63" s="21"/>
      <c r="M63" s="21"/>
      <c r="N63" s="21"/>
      <c r="O63" s="21"/>
    </row>
    <row r="64" spans="1:15">
      <c r="A64" s="20"/>
      <c r="B64" s="21"/>
      <c r="C64" s="20"/>
      <c r="D64" s="21"/>
      <c r="E64" s="21"/>
      <c r="F64" s="21"/>
      <c r="G64" s="22"/>
      <c r="H64" s="21"/>
      <c r="I64" s="21"/>
      <c r="J64" s="21"/>
      <c r="K64" s="21"/>
      <c r="L64" s="21"/>
      <c r="M64" s="21"/>
      <c r="N64" s="21"/>
      <c r="O64" s="21"/>
    </row>
    <row r="65" spans="1:15">
      <c r="A65" s="20"/>
      <c r="B65" s="21"/>
      <c r="C65" s="20"/>
      <c r="D65" s="21"/>
      <c r="E65" s="21"/>
      <c r="F65" s="21"/>
      <c r="G65" s="22"/>
      <c r="H65" s="21"/>
      <c r="I65" s="21"/>
      <c r="J65" s="21"/>
      <c r="K65" s="21"/>
      <c r="L65" s="21"/>
      <c r="M65" s="21"/>
      <c r="N65" s="21"/>
      <c r="O65" s="21"/>
    </row>
    <row r="66" spans="1:15">
      <c r="A66" s="20"/>
      <c r="B66" s="21"/>
      <c r="C66" s="20"/>
      <c r="D66" s="21"/>
      <c r="E66" s="21"/>
      <c r="F66" s="21"/>
      <c r="G66" s="22"/>
      <c r="H66" s="21"/>
      <c r="I66" s="21"/>
      <c r="J66" s="21"/>
      <c r="K66" s="21"/>
      <c r="L66" s="21"/>
      <c r="M66" s="21"/>
      <c r="N66" s="21"/>
      <c r="O66" s="21"/>
    </row>
    <row r="67" spans="1:15">
      <c r="A67" s="20"/>
      <c r="B67" s="21"/>
      <c r="C67" s="20"/>
      <c r="D67" s="21"/>
      <c r="E67" s="21"/>
      <c r="F67" s="21"/>
      <c r="G67" s="22"/>
      <c r="H67" s="21"/>
      <c r="I67" s="21"/>
      <c r="J67" s="21"/>
      <c r="K67" s="21"/>
      <c r="L67" s="21"/>
      <c r="M67" s="21"/>
      <c r="N67" s="21"/>
      <c r="O67" s="21"/>
    </row>
    <row r="68" spans="1:15">
      <c r="A68" s="20"/>
      <c r="B68" s="21"/>
      <c r="C68" s="20"/>
      <c r="D68" s="21"/>
      <c r="E68" s="21"/>
      <c r="F68" s="21"/>
      <c r="G68" s="22"/>
      <c r="H68" s="21"/>
      <c r="I68" s="21"/>
      <c r="J68" s="21"/>
      <c r="K68" s="21"/>
      <c r="L68" s="21"/>
      <c r="M68" s="21"/>
      <c r="N68" s="21"/>
      <c r="O68" s="21"/>
    </row>
    <row r="69" spans="1:15">
      <c r="A69" s="20"/>
      <c r="B69" s="21"/>
      <c r="C69" s="20"/>
      <c r="D69" s="21"/>
      <c r="E69" s="21"/>
      <c r="F69" s="21"/>
      <c r="G69" s="22"/>
      <c r="H69" s="21"/>
      <c r="I69" s="21"/>
      <c r="J69" s="21"/>
      <c r="K69" s="21"/>
      <c r="L69" s="21"/>
      <c r="M69" s="21"/>
      <c r="N69" s="21"/>
      <c r="O69" s="21"/>
    </row>
    <row r="70" spans="1:15">
      <c r="A70" s="20"/>
      <c r="B70" s="21"/>
      <c r="C70" s="20"/>
      <c r="D70" s="21"/>
      <c r="E70" s="21"/>
      <c r="F70" s="21"/>
      <c r="G70" s="22"/>
      <c r="H70" s="21"/>
      <c r="I70" s="21"/>
      <c r="J70" s="21"/>
      <c r="K70" s="21"/>
      <c r="L70" s="21"/>
      <c r="M70" s="21"/>
      <c r="N70" s="21"/>
      <c r="O70" s="21"/>
    </row>
    <row r="71" spans="1:15">
      <c r="A71" s="20"/>
      <c r="B71" s="21"/>
      <c r="C71" s="20"/>
      <c r="D71" s="21"/>
      <c r="E71" s="21"/>
      <c r="F71" s="21"/>
      <c r="G71" s="22"/>
      <c r="H71" s="21"/>
      <c r="I71" s="21"/>
      <c r="J71" s="21"/>
      <c r="K71" s="21"/>
      <c r="L71" s="21"/>
      <c r="M71" s="21"/>
      <c r="N71" s="21"/>
      <c r="O71" s="21"/>
    </row>
    <row r="72" spans="1:15">
      <c r="A72" s="20"/>
      <c r="B72" s="21"/>
      <c r="C72" s="20"/>
      <c r="D72" s="21"/>
      <c r="E72" s="21"/>
      <c r="F72" s="21"/>
      <c r="G72" s="22"/>
      <c r="H72" s="21"/>
      <c r="I72" s="21"/>
      <c r="J72" s="21"/>
      <c r="K72" s="21"/>
      <c r="L72" s="21"/>
      <c r="M72" s="21"/>
      <c r="N72" s="21"/>
      <c r="O72" s="21"/>
    </row>
    <row r="73" spans="1:15">
      <c r="A73" s="20"/>
      <c r="B73" s="21"/>
      <c r="C73" s="20"/>
      <c r="D73" s="21"/>
      <c r="E73" s="21"/>
      <c r="F73" s="21"/>
      <c r="G73" s="22"/>
      <c r="H73" s="21"/>
      <c r="I73" s="21"/>
      <c r="J73" s="21"/>
      <c r="K73" s="21"/>
      <c r="L73" s="21"/>
      <c r="M73" s="21"/>
      <c r="N73" s="21"/>
      <c r="O73" s="21"/>
    </row>
    <row r="74" spans="1:15">
      <c r="A74" s="20"/>
      <c r="B74" s="21"/>
      <c r="C74" s="20"/>
      <c r="D74" s="21"/>
      <c r="E74" s="21"/>
      <c r="F74" s="21"/>
      <c r="G74" s="22"/>
      <c r="H74" s="21"/>
      <c r="I74" s="21"/>
      <c r="J74" s="21"/>
      <c r="K74" s="21"/>
      <c r="L74" s="21"/>
      <c r="M74" s="21"/>
      <c r="N74" s="21"/>
      <c r="O74" s="21"/>
    </row>
    <row r="75" spans="1:15">
      <c r="A75" s="20"/>
      <c r="B75" s="21"/>
      <c r="C75" s="20"/>
      <c r="D75" s="21"/>
      <c r="E75" s="21"/>
      <c r="F75" s="21"/>
      <c r="G75" s="22"/>
      <c r="H75" s="21"/>
      <c r="I75" s="21"/>
      <c r="J75" s="21"/>
      <c r="K75" s="21"/>
      <c r="L75" s="21"/>
      <c r="M75" s="21"/>
      <c r="N75" s="21"/>
      <c r="O75" s="21"/>
    </row>
    <row r="76" spans="1:15">
      <c r="A76" s="20"/>
      <c r="B76" s="21"/>
      <c r="C76" s="20"/>
      <c r="D76" s="21"/>
      <c r="E76" s="21"/>
      <c r="F76" s="21"/>
      <c r="G76" s="22"/>
      <c r="H76" s="21"/>
      <c r="I76" s="21"/>
      <c r="J76" s="21"/>
      <c r="K76" s="21"/>
      <c r="L76" s="21"/>
      <c r="M76" s="21"/>
      <c r="N76" s="21"/>
      <c r="O76" s="21"/>
    </row>
    <row r="77" spans="1:15">
      <c r="A77" s="20"/>
      <c r="B77" s="21"/>
      <c r="C77" s="20"/>
      <c r="D77" s="21"/>
      <c r="E77" s="21"/>
      <c r="F77" s="21"/>
      <c r="G77" s="22"/>
      <c r="H77" s="21"/>
      <c r="I77" s="21"/>
      <c r="J77" s="21"/>
      <c r="K77" s="21"/>
      <c r="L77" s="21"/>
      <c r="M77" s="21"/>
      <c r="N77" s="21"/>
      <c r="O77" s="21"/>
    </row>
    <row r="78" spans="1:15">
      <c r="A78" s="20"/>
      <c r="B78" s="21"/>
      <c r="C78" s="20"/>
      <c r="D78" s="21"/>
      <c r="E78" s="21"/>
      <c r="F78" s="21"/>
      <c r="G78" s="22"/>
      <c r="H78" s="21"/>
      <c r="I78" s="21"/>
      <c r="J78" s="21"/>
      <c r="K78" s="21"/>
      <c r="L78" s="21"/>
      <c r="M78" s="21"/>
      <c r="N78" s="21"/>
      <c r="O78" s="21"/>
    </row>
    <row r="79" spans="1:15">
      <c r="A79" s="20"/>
      <c r="B79" s="21"/>
      <c r="C79" s="20"/>
      <c r="D79" s="21"/>
      <c r="E79" s="21"/>
      <c r="F79" s="21"/>
      <c r="G79" s="22"/>
      <c r="H79" s="21"/>
      <c r="I79" s="21"/>
      <c r="J79" s="21"/>
      <c r="K79" s="21"/>
      <c r="L79" s="21"/>
      <c r="M79" s="21"/>
      <c r="N79" s="21"/>
      <c r="O79" s="21"/>
    </row>
    <row r="80" spans="1:15">
      <c r="A80" s="20"/>
      <c r="B80" s="21"/>
      <c r="C80" s="20"/>
      <c r="D80" s="21"/>
      <c r="E80" s="21"/>
      <c r="F80" s="21"/>
      <c r="G80" s="22"/>
      <c r="H80" s="21"/>
      <c r="I80" s="21"/>
      <c r="J80" s="21"/>
      <c r="K80" s="21"/>
      <c r="L80" s="21"/>
      <c r="M80" s="21"/>
      <c r="N80" s="21"/>
      <c r="O80" s="21"/>
    </row>
    <row r="81" spans="1:15">
      <c r="A81" s="20"/>
      <c r="B81" s="21"/>
      <c r="C81" s="20"/>
      <c r="D81" s="21"/>
      <c r="E81" s="21"/>
      <c r="F81" s="21"/>
      <c r="G81" s="22"/>
      <c r="H81" s="21"/>
      <c r="I81" s="21"/>
      <c r="J81" s="21"/>
      <c r="K81" s="21"/>
      <c r="L81" s="21"/>
      <c r="M81" s="21"/>
      <c r="N81" s="21"/>
      <c r="O81" s="21"/>
    </row>
    <row r="82" spans="1:15">
      <c r="A82" s="20"/>
      <c r="B82" s="21"/>
      <c r="C82" s="20"/>
      <c r="D82" s="21"/>
      <c r="E82" s="21"/>
      <c r="F82" s="21"/>
      <c r="G82" s="22"/>
      <c r="H82" s="21"/>
      <c r="I82" s="21"/>
      <c r="J82" s="21"/>
      <c r="K82" s="21"/>
      <c r="L82" s="21"/>
      <c r="M82" s="21"/>
      <c r="N82" s="21"/>
      <c r="O82" s="21"/>
    </row>
    <row r="83" spans="1:15">
      <c r="A83" s="20"/>
      <c r="B83" s="21"/>
      <c r="C83" s="20"/>
      <c r="D83" s="21"/>
      <c r="E83" s="21"/>
      <c r="F83" s="21"/>
      <c r="G83" s="22"/>
      <c r="H83" s="21"/>
      <c r="I83" s="21"/>
      <c r="J83" s="21"/>
      <c r="K83" s="21"/>
      <c r="L83" s="21"/>
      <c r="M83" s="21"/>
      <c r="N83" s="21"/>
      <c r="O83" s="21"/>
    </row>
    <row r="84" spans="1:15">
      <c r="A84" s="20"/>
      <c r="B84" s="21"/>
      <c r="C84" s="20"/>
      <c r="D84" s="21"/>
      <c r="E84" s="21"/>
      <c r="F84" s="21"/>
      <c r="G84" s="22"/>
      <c r="H84" s="21"/>
      <c r="I84" s="21"/>
      <c r="J84" s="21"/>
      <c r="K84" s="21"/>
      <c r="L84" s="21"/>
      <c r="M84" s="21"/>
      <c r="N84" s="21"/>
      <c r="O84" s="21"/>
    </row>
    <row r="85" spans="1:15">
      <c r="A85" s="20"/>
      <c r="B85" s="21"/>
      <c r="C85" s="20"/>
      <c r="D85" s="21"/>
      <c r="E85" s="21"/>
      <c r="F85" s="21"/>
      <c r="G85" s="22"/>
      <c r="H85" s="21"/>
      <c r="I85" s="21"/>
      <c r="J85" s="21"/>
      <c r="K85" s="21"/>
      <c r="L85" s="21"/>
      <c r="M85" s="21"/>
      <c r="N85" s="21"/>
      <c r="O85" s="21"/>
    </row>
    <row r="86" spans="1:15">
      <c r="A86" s="20"/>
      <c r="B86" s="21"/>
      <c r="C86" s="20"/>
      <c r="D86" s="21"/>
      <c r="E86" s="21"/>
      <c r="F86" s="21"/>
      <c r="G86" s="22"/>
      <c r="H86" s="21"/>
      <c r="I86" s="21"/>
      <c r="J86" s="21"/>
      <c r="K86" s="21"/>
      <c r="L86" s="21"/>
      <c r="M86" s="21"/>
      <c r="N86" s="21"/>
      <c r="O86" s="21"/>
    </row>
    <row r="87" spans="1:15">
      <c r="A87" s="20"/>
      <c r="B87" s="21"/>
      <c r="C87" s="20"/>
      <c r="D87" s="21"/>
      <c r="E87" s="21"/>
      <c r="F87" s="21"/>
      <c r="G87" s="22"/>
      <c r="H87" s="21"/>
      <c r="I87" s="21"/>
      <c r="J87" s="21"/>
      <c r="K87" s="21"/>
      <c r="L87" s="21"/>
      <c r="M87" s="21"/>
      <c r="N87" s="21"/>
      <c r="O87" s="21"/>
    </row>
    <row r="88" spans="1:15">
      <c r="A88" s="20"/>
      <c r="B88" s="21"/>
      <c r="C88" s="20"/>
      <c r="D88" s="21"/>
      <c r="E88" s="21"/>
      <c r="F88" s="21"/>
      <c r="G88" s="22"/>
      <c r="H88" s="21"/>
      <c r="I88" s="21"/>
      <c r="J88" s="21"/>
      <c r="K88" s="21"/>
      <c r="L88" s="21"/>
      <c r="M88" s="21"/>
      <c r="N88" s="21"/>
      <c r="O88" s="21"/>
    </row>
    <row r="89" spans="1:15">
      <c r="A89" s="20"/>
      <c r="B89" s="21"/>
      <c r="C89" s="20"/>
      <c r="D89" s="21"/>
      <c r="E89" s="21"/>
      <c r="F89" s="21"/>
      <c r="G89" s="22"/>
      <c r="H89" s="21"/>
      <c r="I89" s="21"/>
      <c r="J89" s="21"/>
      <c r="K89" s="21"/>
      <c r="L89" s="21"/>
      <c r="M89" s="21"/>
      <c r="N89" s="21"/>
      <c r="O89" s="21"/>
    </row>
    <row r="90" spans="1:15">
      <c r="A90" s="20"/>
      <c r="B90" s="21"/>
      <c r="C90" s="20"/>
      <c r="D90" s="21"/>
      <c r="E90" s="21"/>
      <c r="F90" s="21"/>
      <c r="G90" s="22"/>
      <c r="H90" s="21"/>
      <c r="I90" s="21"/>
      <c r="J90" s="21"/>
      <c r="K90" s="21"/>
      <c r="L90" s="21"/>
      <c r="M90" s="21"/>
      <c r="N90" s="21"/>
      <c r="O90" s="21"/>
    </row>
    <row r="91" spans="1:15">
      <c r="A91" s="20"/>
      <c r="B91" s="21"/>
      <c r="C91" s="20"/>
      <c r="D91" s="21"/>
      <c r="E91" s="21"/>
      <c r="F91" s="21"/>
      <c r="G91" s="22"/>
      <c r="H91" s="21"/>
      <c r="I91" s="21"/>
      <c r="J91" s="21"/>
      <c r="K91" s="21"/>
      <c r="L91" s="21"/>
      <c r="M91" s="21"/>
      <c r="N91" s="21"/>
      <c r="O91" s="21"/>
    </row>
    <row r="92" spans="1:15">
      <c r="A92" s="20"/>
      <c r="B92" s="21"/>
      <c r="C92" s="20"/>
      <c r="D92" s="21"/>
      <c r="E92" s="21"/>
      <c r="F92" s="21"/>
      <c r="G92" s="22"/>
      <c r="H92" s="21"/>
      <c r="I92" s="21"/>
      <c r="J92" s="21"/>
      <c r="K92" s="21"/>
      <c r="L92" s="21"/>
      <c r="M92" s="21"/>
      <c r="N92" s="21"/>
      <c r="O92" s="21"/>
    </row>
    <row r="93" spans="1:15">
      <c r="A93" s="20"/>
      <c r="B93" s="21"/>
      <c r="C93" s="20"/>
      <c r="D93" s="21"/>
      <c r="E93" s="21"/>
      <c r="F93" s="21"/>
      <c r="G93" s="22"/>
      <c r="H93" s="21"/>
      <c r="I93" s="21"/>
      <c r="J93" s="21"/>
      <c r="K93" s="21"/>
      <c r="L93" s="21"/>
      <c r="M93" s="21"/>
      <c r="N93" s="21"/>
      <c r="O93" s="21"/>
    </row>
    <row r="94" spans="1:15">
      <c r="A94" s="20"/>
      <c r="B94" s="21"/>
      <c r="C94" s="20"/>
      <c r="D94" s="21"/>
      <c r="E94" s="21"/>
      <c r="F94" s="21"/>
      <c r="G94" s="22"/>
      <c r="H94" s="21"/>
      <c r="I94" s="21"/>
      <c r="J94" s="21"/>
      <c r="K94" s="21"/>
      <c r="L94" s="21"/>
      <c r="M94" s="21"/>
      <c r="N94" s="21"/>
      <c r="O94" s="21"/>
    </row>
    <row r="95" spans="1:15">
      <c r="A95" s="20"/>
      <c r="B95" s="21"/>
      <c r="C95" s="20"/>
      <c r="D95" s="21"/>
      <c r="E95" s="21"/>
      <c r="F95" s="21"/>
      <c r="G95" s="22"/>
      <c r="H95" s="21"/>
      <c r="I95" s="21"/>
      <c r="J95" s="21"/>
      <c r="K95" s="21"/>
      <c r="L95" s="21"/>
      <c r="M95" s="21"/>
      <c r="N95" s="21"/>
      <c r="O95" s="21"/>
    </row>
    <row r="96" spans="1:15">
      <c r="A96" s="20"/>
      <c r="B96" s="21"/>
      <c r="C96" s="20"/>
      <c r="D96" s="21"/>
      <c r="E96" s="21"/>
      <c r="F96" s="21"/>
      <c r="G96" s="22"/>
      <c r="H96" s="21"/>
      <c r="I96" s="21"/>
      <c r="J96" s="21"/>
      <c r="K96" s="21"/>
      <c r="L96" s="21"/>
      <c r="M96" s="21"/>
      <c r="N96" s="21"/>
      <c r="O96" s="21"/>
    </row>
    <row r="97" spans="1:15">
      <c r="A97" s="20"/>
      <c r="B97" s="21"/>
      <c r="C97" s="20"/>
      <c r="D97" s="21"/>
      <c r="E97" s="21"/>
      <c r="F97" s="21"/>
      <c r="G97" s="22"/>
      <c r="H97" s="21"/>
      <c r="I97" s="21"/>
      <c r="J97" s="21"/>
      <c r="K97" s="21"/>
      <c r="L97" s="21"/>
      <c r="M97" s="21"/>
      <c r="N97" s="21"/>
      <c r="O97" s="21"/>
    </row>
    <row r="98" spans="1:15">
      <c r="A98" s="20"/>
      <c r="B98" s="21"/>
      <c r="C98" s="20"/>
      <c r="D98" s="21"/>
      <c r="E98" s="21"/>
      <c r="F98" s="21"/>
      <c r="G98" s="22"/>
      <c r="H98" s="21"/>
      <c r="I98" s="21"/>
      <c r="J98" s="21"/>
      <c r="K98" s="21"/>
      <c r="L98" s="21"/>
      <c r="M98" s="21"/>
      <c r="N98" s="21"/>
      <c r="O98" s="21"/>
    </row>
    <row r="99" spans="1:15">
      <c r="A99" s="20"/>
      <c r="B99" s="21"/>
      <c r="C99" s="20"/>
      <c r="D99" s="21"/>
      <c r="E99" s="21"/>
      <c r="F99" s="21"/>
      <c r="G99" s="22"/>
      <c r="H99" s="21"/>
      <c r="I99" s="21"/>
      <c r="J99" s="21"/>
      <c r="K99" s="21"/>
      <c r="L99" s="21"/>
      <c r="M99" s="21"/>
      <c r="N99" s="21"/>
      <c r="O99" s="21"/>
    </row>
    <row r="100" spans="1:15">
      <c r="A100" s="20"/>
      <c r="B100" s="21"/>
      <c r="C100" s="20"/>
      <c r="D100" s="21"/>
      <c r="E100" s="21"/>
      <c r="F100" s="21"/>
      <c r="G100" s="22"/>
      <c r="H100" s="21"/>
      <c r="I100" s="21"/>
      <c r="J100" s="21"/>
      <c r="K100" s="21"/>
      <c r="L100" s="21"/>
      <c r="M100" s="21"/>
      <c r="N100" s="21"/>
      <c r="O100" s="21"/>
    </row>
    <row r="101" spans="1:15">
      <c r="A101" s="20"/>
      <c r="B101" s="21"/>
      <c r="C101" s="20"/>
      <c r="D101" s="21"/>
      <c r="E101" s="21"/>
      <c r="F101" s="21"/>
      <c r="G101" s="22"/>
      <c r="H101" s="21"/>
      <c r="I101" s="21"/>
      <c r="J101" s="21"/>
      <c r="K101" s="21"/>
      <c r="L101" s="21"/>
      <c r="M101" s="21"/>
      <c r="N101" s="21"/>
      <c r="O101" s="21"/>
    </row>
    <row r="102" spans="1:15">
      <c r="A102" s="20"/>
      <c r="B102" s="21"/>
      <c r="C102" s="20"/>
      <c r="D102" s="21"/>
      <c r="E102" s="21"/>
      <c r="F102" s="21"/>
      <c r="G102" s="22"/>
      <c r="H102" s="21"/>
      <c r="I102" s="21"/>
      <c r="J102" s="21"/>
      <c r="K102" s="21"/>
      <c r="L102" s="21"/>
      <c r="M102" s="21"/>
      <c r="N102" s="21"/>
      <c r="O102" s="21"/>
    </row>
    <row r="103" spans="1:15">
      <c r="A103" s="20"/>
      <c r="B103" s="21"/>
      <c r="C103" s="20"/>
      <c r="D103" s="21"/>
      <c r="E103" s="21"/>
      <c r="F103" s="21"/>
      <c r="G103" s="22"/>
      <c r="H103" s="21"/>
      <c r="I103" s="21"/>
      <c r="J103" s="21"/>
      <c r="K103" s="21"/>
      <c r="L103" s="21"/>
      <c r="M103" s="21"/>
      <c r="N103" s="21"/>
      <c r="O103" s="21"/>
    </row>
    <row r="104" spans="1:15">
      <c r="A104" s="20"/>
      <c r="B104" s="21"/>
      <c r="C104" s="20"/>
      <c r="D104" s="21"/>
      <c r="E104" s="21"/>
      <c r="F104" s="21"/>
      <c r="G104" s="22"/>
      <c r="H104" s="21"/>
      <c r="I104" s="21"/>
      <c r="J104" s="21"/>
      <c r="K104" s="21"/>
      <c r="L104" s="21"/>
      <c r="M104" s="21"/>
      <c r="N104" s="21"/>
      <c r="O104" s="21"/>
    </row>
    <row r="105" spans="1:15">
      <c r="A105" s="20"/>
      <c r="B105" s="21"/>
      <c r="C105" s="20"/>
      <c r="D105" s="21"/>
      <c r="E105" s="21"/>
      <c r="F105" s="21"/>
      <c r="G105" s="22"/>
      <c r="H105" s="21"/>
      <c r="I105" s="21"/>
      <c r="J105" s="21"/>
      <c r="K105" s="21"/>
      <c r="L105" s="21"/>
      <c r="M105" s="21"/>
      <c r="N105" s="21"/>
      <c r="O105" s="21"/>
    </row>
    <row r="106" spans="1:15">
      <c r="E106" s="21"/>
      <c r="F106" s="21"/>
    </row>
  </sheetData>
  <mergeCells count="14">
    <mergeCell ref="A1:K1"/>
    <mergeCell ref="B5:B11"/>
    <mergeCell ref="B12:B13"/>
    <mergeCell ref="B16:B17"/>
    <mergeCell ref="C3:C4"/>
    <mergeCell ref="D3:D4"/>
    <mergeCell ref="A2:K2"/>
    <mergeCell ref="H3:J3"/>
    <mergeCell ref="A3:A4"/>
    <mergeCell ref="B3:B4"/>
    <mergeCell ref="E3:E4"/>
    <mergeCell ref="F3:F4"/>
    <mergeCell ref="G3:G4"/>
    <mergeCell ref="K3:K4"/>
  </mergeCells>
  <conditionalFormatting sqref="G5">
    <cfRule type="containsText" dxfId="1" priority="11" operator="containsText" text="Poco favorable">
      <formula>NOT(ISERROR(SEARCH("Poco favorable",G5)))</formula>
    </cfRule>
    <cfRule type="colorScale" priority="12">
      <colorScale>
        <cfvo type="num" val="&quot;Menor&quot;"/>
        <cfvo type="num" val="&quot;Mayor&quot;"/>
        <cfvo type="num" val="&quot;Fundamental&quot;"/>
        <color rgb="FF92D050"/>
        <color rgb="FFFFC000"/>
        <color rgb="FFC00000"/>
      </colorScale>
    </cfRule>
    <cfRule type="colorScale" priority="13">
      <colorScale>
        <cfvo type="min"/>
        <cfvo type="percentile" val="50"/>
        <cfvo type="max"/>
        <color rgb="FF63BE7B"/>
        <color rgb="FFFFEB84"/>
        <color rgb="FFF8696B"/>
      </colorScale>
    </cfRule>
    <cfRule type="containsText" dxfId="0" priority="14" operator="containsText" text="favorable">
      <formula>NOT(ISERROR(SEARCH("favorable",G5)))</formula>
    </cfRule>
  </conditionalFormatting>
  <pageMargins left="0.7" right="0.7" top="0.75" bottom="0.75" header="0.3" footer="0.3"/>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51"/>
  <sheetViews>
    <sheetView zoomScalePageLayoutView="80" workbookViewId="0">
      <selection activeCell="F7" sqref="F7"/>
    </sheetView>
  </sheetViews>
  <sheetFormatPr baseColWidth="10" defaultColWidth="10.85546875" defaultRowHeight="12.75"/>
  <cols>
    <col min="1" max="1" width="19.5703125" style="15" customWidth="1"/>
    <col min="2" max="2" width="10.85546875" style="15"/>
    <col min="3" max="3" width="16" style="15" customWidth="1"/>
    <col min="4" max="4" width="21.5703125" style="15" customWidth="1"/>
    <col min="5" max="5" width="13.85546875" style="15" customWidth="1"/>
    <col min="6" max="6" width="15.7109375" style="15" customWidth="1"/>
    <col min="7" max="16384" width="10.85546875" style="15"/>
  </cols>
  <sheetData>
    <row r="1" spans="1:8" s="1" customFormat="1" ht="31.5" customHeight="1">
      <c r="A1" s="610" t="s">
        <v>532</v>
      </c>
      <c r="B1" s="611"/>
      <c r="C1" s="611"/>
      <c r="D1" s="611"/>
      <c r="E1" s="611"/>
      <c r="F1" s="611"/>
      <c r="G1" s="611"/>
      <c r="H1" s="611"/>
    </row>
    <row r="2" spans="1:8" s="1" customFormat="1" ht="18.600000000000001" customHeight="1">
      <c r="A2" s="608" t="s">
        <v>533</v>
      </c>
      <c r="B2" s="608"/>
      <c r="C2" s="608"/>
      <c r="D2" s="608"/>
      <c r="E2" s="608"/>
      <c r="F2" s="608"/>
      <c r="G2" s="608"/>
      <c r="H2" s="608"/>
    </row>
    <row r="3" spans="1:8" s="1" customFormat="1" ht="22.5" customHeight="1">
      <c r="A3" s="609" t="s">
        <v>158</v>
      </c>
      <c r="B3" s="503" t="s">
        <v>154</v>
      </c>
      <c r="C3" s="609" t="s">
        <v>534</v>
      </c>
      <c r="D3" s="609"/>
      <c r="E3" s="609"/>
      <c r="F3" s="609"/>
      <c r="G3" s="609" t="s">
        <v>535</v>
      </c>
      <c r="H3" s="609"/>
    </row>
    <row r="4" spans="1:8" s="1" customFormat="1" ht="57" customHeight="1">
      <c r="A4" s="609"/>
      <c r="B4" s="609"/>
      <c r="C4" s="215" t="s">
        <v>536</v>
      </c>
      <c r="D4" s="219" t="s">
        <v>537</v>
      </c>
      <c r="E4" s="2" t="s">
        <v>538</v>
      </c>
      <c r="F4" s="2" t="s">
        <v>539</v>
      </c>
      <c r="G4" s="2" t="s">
        <v>540</v>
      </c>
      <c r="H4" s="2" t="s">
        <v>541</v>
      </c>
    </row>
    <row r="5" spans="1:8" s="1" customFormat="1" ht="17.25" customHeight="1">
      <c r="A5" s="3" t="s">
        <v>542</v>
      </c>
      <c r="B5" s="4">
        <v>4</v>
      </c>
      <c r="C5" s="5">
        <v>1</v>
      </c>
      <c r="D5" s="6">
        <v>4</v>
      </c>
      <c r="E5" s="7">
        <f>'2. Módulo Ambiental'!I9+'2. Módulo Ambiental'!I10+'2. Módulo Ambiental'!I11</f>
        <v>0</v>
      </c>
      <c r="F5" s="8"/>
      <c r="G5" s="607"/>
      <c r="H5" s="607"/>
    </row>
    <row r="6" spans="1:8" s="1" customFormat="1">
      <c r="A6" s="9" t="s">
        <v>543</v>
      </c>
      <c r="B6" s="4">
        <v>8</v>
      </c>
      <c r="C6" s="5">
        <v>0.8</v>
      </c>
      <c r="D6" s="6">
        <v>6</v>
      </c>
      <c r="E6" s="7"/>
      <c r="F6" s="8"/>
      <c r="G6" s="607"/>
      <c r="H6" s="607"/>
    </row>
    <row r="7" spans="1:8" s="1" customFormat="1">
      <c r="A7" s="10" t="s">
        <v>544</v>
      </c>
      <c r="B7" s="4">
        <v>2</v>
      </c>
      <c r="C7" s="5">
        <v>0.6</v>
      </c>
      <c r="D7" s="6">
        <v>1</v>
      </c>
      <c r="E7" s="7"/>
      <c r="F7" s="8"/>
      <c r="G7" s="607"/>
      <c r="H7" s="607"/>
    </row>
    <row r="8" spans="1:8" s="1" customFormat="1" ht="19.350000000000001" customHeight="1">
      <c r="A8" s="11" t="s">
        <v>545</v>
      </c>
      <c r="B8" s="12">
        <f>SUM(B5:B7)</f>
        <v>14</v>
      </c>
      <c r="C8" s="12"/>
      <c r="D8" s="12">
        <f>SUM(D5:D7)</f>
        <v>11</v>
      </c>
      <c r="E8" s="7"/>
      <c r="F8" s="8"/>
      <c r="G8" s="607"/>
      <c r="H8" s="607"/>
    </row>
    <row r="9" spans="1:8" s="1" customFormat="1" ht="18.600000000000001" customHeight="1">
      <c r="A9" s="608" t="s">
        <v>546</v>
      </c>
      <c r="B9" s="608"/>
      <c r="C9" s="608"/>
      <c r="D9" s="608"/>
      <c r="E9" s="608"/>
      <c r="F9" s="608"/>
      <c r="G9" s="608"/>
      <c r="H9" s="608"/>
    </row>
    <row r="10" spans="1:8" s="1" customFormat="1" ht="15.6" customHeight="1">
      <c r="A10" s="609" t="s">
        <v>158</v>
      </c>
      <c r="B10" s="503" t="s">
        <v>154</v>
      </c>
      <c r="C10" s="609" t="s">
        <v>534</v>
      </c>
      <c r="D10" s="609"/>
      <c r="E10" s="609"/>
      <c r="F10" s="609"/>
      <c r="G10" s="609" t="s">
        <v>535</v>
      </c>
      <c r="H10" s="609"/>
    </row>
    <row r="11" spans="1:8" s="1" customFormat="1" ht="52.5" customHeight="1">
      <c r="A11" s="609"/>
      <c r="B11" s="609"/>
      <c r="C11" s="215" t="s">
        <v>536</v>
      </c>
      <c r="D11" s="219" t="s">
        <v>537</v>
      </c>
      <c r="E11" s="2" t="s">
        <v>538</v>
      </c>
      <c r="F11" s="2" t="s">
        <v>539</v>
      </c>
      <c r="G11" s="2" t="s">
        <v>540</v>
      </c>
      <c r="H11" s="2" t="s">
        <v>541</v>
      </c>
    </row>
    <row r="12" spans="1:8" s="1" customFormat="1">
      <c r="A12" s="3" t="s">
        <v>542</v>
      </c>
      <c r="B12" s="4">
        <v>6</v>
      </c>
      <c r="C12" s="5">
        <v>1</v>
      </c>
      <c r="D12" s="6">
        <v>6</v>
      </c>
      <c r="E12" s="7"/>
      <c r="F12" s="8"/>
      <c r="G12" s="607"/>
      <c r="H12" s="607"/>
    </row>
    <row r="13" spans="1:8" s="1" customFormat="1">
      <c r="A13" s="9" t="s">
        <v>543</v>
      </c>
      <c r="B13" s="4">
        <v>10</v>
      </c>
      <c r="C13" s="5">
        <v>0.8</v>
      </c>
      <c r="D13" s="6">
        <v>8</v>
      </c>
      <c r="E13" s="7"/>
      <c r="F13" s="8"/>
      <c r="G13" s="607"/>
      <c r="H13" s="607"/>
    </row>
    <row r="14" spans="1:8" s="1" customFormat="1">
      <c r="A14" s="10" t="s">
        <v>544</v>
      </c>
      <c r="B14" s="4">
        <v>9</v>
      </c>
      <c r="C14" s="5">
        <v>0.6</v>
      </c>
      <c r="D14" s="6">
        <v>5</v>
      </c>
      <c r="E14" s="7"/>
      <c r="F14" s="8"/>
      <c r="G14" s="607"/>
      <c r="H14" s="607"/>
    </row>
    <row r="15" spans="1:8" s="1" customFormat="1">
      <c r="A15" s="11" t="s">
        <v>545</v>
      </c>
      <c r="B15" s="12">
        <f>SUM(B12:B14)</f>
        <v>25</v>
      </c>
      <c r="C15" s="12"/>
      <c r="D15" s="6">
        <f>SUM(D12:D14)</f>
        <v>19</v>
      </c>
      <c r="E15" s="7"/>
      <c r="F15" s="8"/>
      <c r="G15" s="607"/>
      <c r="H15" s="607"/>
    </row>
    <row r="16" spans="1:8" s="1" customFormat="1">
      <c r="A16" s="608" t="s">
        <v>326</v>
      </c>
      <c r="B16" s="608"/>
      <c r="C16" s="608"/>
      <c r="D16" s="608"/>
      <c r="E16" s="608"/>
      <c r="F16" s="608"/>
      <c r="G16" s="608"/>
      <c r="H16" s="608"/>
    </row>
    <row r="17" spans="1:8" s="1" customFormat="1" ht="22.35" customHeight="1">
      <c r="A17" s="609" t="s">
        <v>158</v>
      </c>
      <c r="B17" s="503" t="s">
        <v>154</v>
      </c>
      <c r="C17" s="609" t="s">
        <v>534</v>
      </c>
      <c r="D17" s="609"/>
      <c r="E17" s="609"/>
      <c r="F17" s="609"/>
      <c r="G17" s="609" t="s">
        <v>535</v>
      </c>
      <c r="H17" s="609"/>
    </row>
    <row r="18" spans="1:8" s="1" customFormat="1" ht="52.5" customHeight="1">
      <c r="A18" s="609"/>
      <c r="B18" s="609"/>
      <c r="C18" s="215" t="s">
        <v>536</v>
      </c>
      <c r="D18" s="219" t="s">
        <v>537</v>
      </c>
      <c r="E18" s="2" t="s">
        <v>538</v>
      </c>
      <c r="F18" s="2" t="s">
        <v>539</v>
      </c>
      <c r="G18" s="2" t="s">
        <v>540</v>
      </c>
      <c r="H18" s="2" t="s">
        <v>541</v>
      </c>
    </row>
    <row r="19" spans="1:8" s="1" customFormat="1">
      <c r="A19" s="3" t="s">
        <v>542</v>
      </c>
      <c r="B19" s="13">
        <v>3</v>
      </c>
      <c r="C19" s="5">
        <v>1</v>
      </c>
      <c r="D19" s="6">
        <f>B19</f>
        <v>3</v>
      </c>
      <c r="E19" s="7"/>
      <c r="F19" s="8"/>
      <c r="G19" s="607"/>
      <c r="H19" s="607"/>
    </row>
    <row r="20" spans="1:8" s="1" customFormat="1">
      <c r="A20" s="9" t="s">
        <v>543</v>
      </c>
      <c r="B20" s="13">
        <v>9</v>
      </c>
      <c r="C20" s="5">
        <v>0.8</v>
      </c>
      <c r="D20" s="6">
        <f>B20*0.8</f>
        <v>7.2</v>
      </c>
      <c r="E20" s="7"/>
      <c r="F20" s="8"/>
      <c r="G20" s="607"/>
      <c r="H20" s="607"/>
    </row>
    <row r="21" spans="1:8" s="1" customFormat="1">
      <c r="A21" s="10" t="s">
        <v>544</v>
      </c>
      <c r="B21" s="13">
        <v>3</v>
      </c>
      <c r="C21" s="5">
        <v>0.6</v>
      </c>
      <c r="D21" s="6">
        <f>B21*0.6</f>
        <v>1.7999999999999998</v>
      </c>
      <c r="E21" s="7"/>
      <c r="F21" s="8"/>
      <c r="G21" s="607"/>
      <c r="H21" s="607"/>
    </row>
    <row r="22" spans="1:8" s="1" customFormat="1">
      <c r="A22" s="11" t="s">
        <v>545</v>
      </c>
      <c r="B22" s="14">
        <f>SUM(B19:B21)</f>
        <v>15</v>
      </c>
      <c r="C22" s="12"/>
      <c r="D22" s="6">
        <f>SUM(D19:D21)</f>
        <v>12</v>
      </c>
      <c r="E22" s="7"/>
      <c r="F22" s="8"/>
      <c r="G22" s="607"/>
      <c r="H22" s="607"/>
    </row>
    <row r="23" spans="1:8" s="1" customFormat="1">
      <c r="A23" s="608" t="s">
        <v>547</v>
      </c>
      <c r="B23" s="608"/>
      <c r="C23" s="608"/>
      <c r="D23" s="608"/>
      <c r="E23" s="608"/>
      <c r="F23" s="608"/>
      <c r="G23" s="608"/>
      <c r="H23" s="608"/>
    </row>
    <row r="24" spans="1:8" s="1" customFormat="1" ht="22.35" customHeight="1">
      <c r="A24" s="609" t="s">
        <v>158</v>
      </c>
      <c r="B24" s="503" t="s">
        <v>154</v>
      </c>
      <c r="C24" s="609" t="s">
        <v>534</v>
      </c>
      <c r="D24" s="609"/>
      <c r="E24" s="609"/>
      <c r="F24" s="609"/>
      <c r="G24" s="609" t="s">
        <v>535</v>
      </c>
      <c r="H24" s="609"/>
    </row>
    <row r="25" spans="1:8" s="1" customFormat="1" ht="50.25" customHeight="1">
      <c r="A25" s="609"/>
      <c r="B25" s="609"/>
      <c r="C25" s="215" t="s">
        <v>536</v>
      </c>
      <c r="D25" s="219" t="s">
        <v>537</v>
      </c>
      <c r="E25" s="2" t="s">
        <v>538</v>
      </c>
      <c r="F25" s="2" t="s">
        <v>539</v>
      </c>
      <c r="G25" s="2" t="s">
        <v>540</v>
      </c>
      <c r="H25" s="2" t="s">
        <v>541</v>
      </c>
    </row>
    <row r="26" spans="1:8" s="1" customFormat="1">
      <c r="A26" s="3" t="s">
        <v>542</v>
      </c>
      <c r="B26" s="13">
        <v>3</v>
      </c>
      <c r="C26" s="5">
        <v>1</v>
      </c>
      <c r="D26" s="6">
        <f>B26</f>
        <v>3</v>
      </c>
      <c r="E26" s="7"/>
      <c r="F26" s="8"/>
      <c r="G26" s="607"/>
      <c r="H26" s="607"/>
    </row>
    <row r="27" spans="1:8" s="1" customFormat="1">
      <c r="A27" s="9" t="s">
        <v>543</v>
      </c>
      <c r="B27" s="13">
        <v>10</v>
      </c>
      <c r="C27" s="5">
        <v>0.8</v>
      </c>
      <c r="D27" s="6">
        <f>B27*0.8</f>
        <v>8</v>
      </c>
      <c r="E27" s="7"/>
      <c r="F27" s="8"/>
      <c r="G27" s="607"/>
      <c r="H27" s="607"/>
    </row>
    <row r="28" spans="1:8" s="1" customFormat="1">
      <c r="A28" s="10" t="s">
        <v>544</v>
      </c>
      <c r="B28" s="13">
        <v>3</v>
      </c>
      <c r="C28" s="5">
        <v>0.6</v>
      </c>
      <c r="D28" s="6">
        <f>B28*0.6</f>
        <v>1.7999999999999998</v>
      </c>
      <c r="E28" s="7"/>
      <c r="F28" s="8"/>
      <c r="G28" s="607"/>
      <c r="H28" s="607"/>
    </row>
    <row r="29" spans="1:8" s="1" customFormat="1">
      <c r="A29" s="11" t="s">
        <v>545</v>
      </c>
      <c r="B29" s="14">
        <f>SUM(B26:B28)</f>
        <v>16</v>
      </c>
      <c r="C29" s="12"/>
      <c r="D29" s="6">
        <f>SUM(D26:D28)</f>
        <v>12.8</v>
      </c>
      <c r="E29" s="7"/>
      <c r="F29" s="8"/>
      <c r="G29" s="607"/>
      <c r="H29" s="607"/>
    </row>
    <row r="30" spans="1:8" s="1" customFormat="1">
      <c r="A30" s="8"/>
      <c r="B30" s="8"/>
      <c r="C30" s="8"/>
      <c r="D30" s="8"/>
      <c r="E30" s="8"/>
      <c r="F30" s="8"/>
      <c r="G30" s="8"/>
      <c r="H30" s="8"/>
    </row>
    <row r="31" spans="1:8" s="1" customFormat="1">
      <c r="A31" s="608" t="s">
        <v>548</v>
      </c>
      <c r="B31" s="608"/>
      <c r="C31" s="608"/>
      <c r="D31" s="608"/>
      <c r="E31" s="608"/>
      <c r="F31" s="608"/>
      <c r="G31" s="608"/>
      <c r="H31" s="608"/>
    </row>
    <row r="32" spans="1:8" s="1" customFormat="1" ht="20.45" customHeight="1">
      <c r="A32" s="609" t="s">
        <v>158</v>
      </c>
      <c r="B32" s="503" t="s">
        <v>154</v>
      </c>
      <c r="C32" s="609" t="s">
        <v>534</v>
      </c>
      <c r="D32" s="609"/>
      <c r="E32" s="609"/>
      <c r="F32" s="609"/>
      <c r="G32" s="609" t="s">
        <v>535</v>
      </c>
      <c r="H32" s="609"/>
    </row>
    <row r="33" spans="1:9" s="1" customFormat="1" ht="54" customHeight="1">
      <c r="A33" s="609"/>
      <c r="B33" s="609"/>
      <c r="C33" s="215" t="s">
        <v>536</v>
      </c>
      <c r="D33" s="219" t="s">
        <v>537</v>
      </c>
      <c r="E33" s="2" t="s">
        <v>538</v>
      </c>
      <c r="F33" s="2" t="s">
        <v>539</v>
      </c>
      <c r="G33" s="2" t="s">
        <v>540</v>
      </c>
      <c r="H33" s="2" t="s">
        <v>541</v>
      </c>
    </row>
    <row r="34" spans="1:9" s="1" customFormat="1">
      <c r="A34" s="3" t="s">
        <v>542</v>
      </c>
      <c r="B34" s="4">
        <v>4</v>
      </c>
      <c r="C34" s="5">
        <v>1</v>
      </c>
      <c r="D34" s="6">
        <f>B34</f>
        <v>4</v>
      </c>
      <c r="E34" s="7"/>
      <c r="F34" s="8"/>
      <c r="G34" s="607"/>
      <c r="H34" s="607"/>
    </row>
    <row r="35" spans="1:9" s="1" customFormat="1">
      <c r="A35" s="9" t="s">
        <v>543</v>
      </c>
      <c r="B35" s="4">
        <v>6</v>
      </c>
      <c r="C35" s="5">
        <v>0.8</v>
      </c>
      <c r="D35" s="6">
        <f>B35*0.8</f>
        <v>4.8000000000000007</v>
      </c>
      <c r="E35" s="7"/>
      <c r="F35" s="8"/>
      <c r="G35" s="607"/>
      <c r="H35" s="607"/>
    </row>
    <row r="36" spans="1:9" s="1" customFormat="1">
      <c r="A36" s="10" t="s">
        <v>544</v>
      </c>
      <c r="B36" s="4">
        <v>3</v>
      </c>
      <c r="C36" s="5">
        <v>0.6</v>
      </c>
      <c r="D36" s="6">
        <f>B36*0.6</f>
        <v>1.7999999999999998</v>
      </c>
      <c r="E36" s="7"/>
      <c r="F36" s="8"/>
      <c r="G36" s="607"/>
      <c r="H36" s="607"/>
    </row>
    <row r="37" spans="1:9" s="1" customFormat="1">
      <c r="A37" s="11" t="s">
        <v>545</v>
      </c>
      <c r="B37" s="12">
        <f>SUM(B34:B36)</f>
        <v>13</v>
      </c>
      <c r="C37" s="12"/>
      <c r="D37" s="6">
        <f>SUM(D34:D36)</f>
        <v>10.600000000000001</v>
      </c>
      <c r="E37" s="7"/>
      <c r="F37" s="8"/>
      <c r="G37" s="607"/>
      <c r="H37" s="607"/>
    </row>
    <row r="38" spans="1:9" ht="13.5" thickBot="1">
      <c r="A38" s="613"/>
      <c r="B38" s="613"/>
      <c r="C38" s="613"/>
      <c r="D38" s="613"/>
      <c r="E38" s="613"/>
      <c r="F38" s="613"/>
      <c r="G38" s="613"/>
      <c r="H38" s="613"/>
    </row>
    <row r="39" spans="1:9" ht="12" customHeight="1">
      <c r="A39" s="619" t="s">
        <v>549</v>
      </c>
      <c r="B39" s="620"/>
      <c r="C39" s="620"/>
      <c r="D39" s="620"/>
      <c r="E39" s="620"/>
      <c r="F39" s="620"/>
      <c r="G39" s="620"/>
      <c r="H39" s="621"/>
    </row>
    <row r="40" spans="1:9" ht="33" customHeight="1">
      <c r="A40" s="614" t="s">
        <v>550</v>
      </c>
      <c r="B40" s="614"/>
      <c r="C40" s="614"/>
      <c r="D40" s="614"/>
      <c r="E40" s="614"/>
      <c r="F40" s="614"/>
      <c r="G40" s="614"/>
      <c r="H40" s="614"/>
    </row>
    <row r="41" spans="1:9" ht="33.75" customHeight="1">
      <c r="A41" s="614" t="s">
        <v>551</v>
      </c>
      <c r="B41" s="614"/>
      <c r="C41" s="614"/>
      <c r="D41" s="614"/>
      <c r="E41" s="614"/>
      <c r="F41" s="614"/>
      <c r="G41" s="614"/>
      <c r="H41" s="614"/>
      <c r="I41" s="16"/>
    </row>
    <row r="42" spans="1:9" ht="36.75" customHeight="1">
      <c r="A42" s="614" t="s">
        <v>552</v>
      </c>
      <c r="B42" s="614"/>
      <c r="C42" s="614"/>
      <c r="D42" s="614"/>
      <c r="E42" s="614"/>
      <c r="F42" s="614"/>
      <c r="G42" s="614"/>
      <c r="H42" s="614"/>
    </row>
    <row r="43" spans="1:9" ht="49.7" customHeight="1">
      <c r="A43" s="614" t="s">
        <v>553</v>
      </c>
      <c r="B43" s="614"/>
      <c r="C43" s="614"/>
      <c r="D43" s="614"/>
      <c r="E43" s="614"/>
      <c r="F43" s="614"/>
      <c r="G43" s="614"/>
      <c r="H43" s="614"/>
    </row>
    <row r="44" spans="1:9" ht="36.6" customHeight="1">
      <c r="A44" s="614" t="s">
        <v>554</v>
      </c>
      <c r="B44" s="614"/>
      <c r="C44" s="614"/>
      <c r="D44" s="614"/>
      <c r="E44" s="614"/>
      <c r="F44" s="614"/>
      <c r="G44" s="614"/>
      <c r="H44" s="614"/>
    </row>
    <row r="45" spans="1:9" ht="12.75" customHeight="1">
      <c r="A45" s="616" t="s">
        <v>555</v>
      </c>
      <c r="B45" s="617"/>
      <c r="C45" s="617"/>
      <c r="D45" s="617"/>
      <c r="E45" s="617"/>
      <c r="F45" s="617"/>
      <c r="G45" s="617"/>
      <c r="H45" s="618"/>
    </row>
    <row r="46" spans="1:9" ht="47.25" customHeight="1">
      <c r="A46" s="614" t="s">
        <v>556</v>
      </c>
      <c r="B46" s="614"/>
      <c r="C46" s="614"/>
      <c r="D46" s="614"/>
      <c r="E46" s="614"/>
      <c r="F46" s="614"/>
      <c r="G46" s="614"/>
      <c r="H46" s="614"/>
    </row>
    <row r="47" spans="1:9" ht="35.450000000000003" customHeight="1">
      <c r="A47" s="614" t="s">
        <v>557</v>
      </c>
      <c r="B47" s="614"/>
      <c r="C47" s="614"/>
      <c r="D47" s="614"/>
      <c r="E47" s="614"/>
      <c r="F47" s="614"/>
      <c r="G47" s="614"/>
      <c r="H47" s="614"/>
    </row>
    <row r="48" spans="1:9" ht="48" customHeight="1">
      <c r="A48" s="614" t="s">
        <v>558</v>
      </c>
      <c r="B48" s="614"/>
      <c r="C48" s="614"/>
      <c r="D48" s="614"/>
      <c r="E48" s="614"/>
      <c r="F48" s="614"/>
      <c r="G48" s="614"/>
      <c r="H48" s="614"/>
    </row>
    <row r="49" spans="1:8" ht="15" customHeight="1">
      <c r="A49" s="615" t="s">
        <v>559</v>
      </c>
      <c r="B49" s="615"/>
      <c r="C49" s="615"/>
      <c r="D49" s="615"/>
      <c r="E49" s="615"/>
      <c r="F49" s="615"/>
      <c r="G49" s="615"/>
      <c r="H49" s="615"/>
    </row>
    <row r="50" spans="1:8" ht="22.5" customHeight="1">
      <c r="A50" s="614" t="s">
        <v>560</v>
      </c>
      <c r="B50" s="614"/>
      <c r="C50" s="614"/>
      <c r="D50" s="614"/>
      <c r="E50" s="614"/>
      <c r="F50" s="614"/>
      <c r="G50" s="614"/>
      <c r="H50" s="614"/>
    </row>
    <row r="51" spans="1:8" ht="50.45" customHeight="1">
      <c r="A51" s="612" t="s">
        <v>561</v>
      </c>
      <c r="B51" s="612"/>
      <c r="C51" s="612"/>
      <c r="D51" s="612"/>
      <c r="E51" s="612"/>
      <c r="F51" s="612"/>
      <c r="G51" s="612"/>
      <c r="H51" s="612"/>
    </row>
  </sheetData>
  <mergeCells count="50">
    <mergeCell ref="A51:H51"/>
    <mergeCell ref="A38:H38"/>
    <mergeCell ref="A47:H47"/>
    <mergeCell ref="A48:H48"/>
    <mergeCell ref="A49:H49"/>
    <mergeCell ref="A50:H50"/>
    <mergeCell ref="A44:H44"/>
    <mergeCell ref="A45:H45"/>
    <mergeCell ref="A46:H46"/>
    <mergeCell ref="A39:H39"/>
    <mergeCell ref="A40:H40"/>
    <mergeCell ref="A41:H41"/>
    <mergeCell ref="A42:H42"/>
    <mergeCell ref="A43:H43"/>
    <mergeCell ref="C10:F10"/>
    <mergeCell ref="G10:H10"/>
    <mergeCell ref="A16:H16"/>
    <mergeCell ref="C17:F17"/>
    <mergeCell ref="G17:H17"/>
    <mergeCell ref="A10:A11"/>
    <mergeCell ref="A1:H1"/>
    <mergeCell ref="A2:H2"/>
    <mergeCell ref="C3:F3"/>
    <mergeCell ref="G3:H3"/>
    <mergeCell ref="A9:H9"/>
    <mergeCell ref="A3:A4"/>
    <mergeCell ref="B3:B4"/>
    <mergeCell ref="G5:G8"/>
    <mergeCell ref="A24:A25"/>
    <mergeCell ref="A32:A33"/>
    <mergeCell ref="B24:B25"/>
    <mergeCell ref="B32:B33"/>
    <mergeCell ref="G19:G22"/>
    <mergeCell ref="G26:G29"/>
    <mergeCell ref="G34:G37"/>
    <mergeCell ref="H5:H8"/>
    <mergeCell ref="H12:H15"/>
    <mergeCell ref="H19:H22"/>
    <mergeCell ref="H26:H29"/>
    <mergeCell ref="H34:H37"/>
    <mergeCell ref="A23:H23"/>
    <mergeCell ref="C24:F24"/>
    <mergeCell ref="G24:H24"/>
    <mergeCell ref="A31:H31"/>
    <mergeCell ref="A17:A18"/>
    <mergeCell ref="B10:B11"/>
    <mergeCell ref="B17:B18"/>
    <mergeCell ref="G12:G15"/>
    <mergeCell ref="C32:F32"/>
    <mergeCell ref="G32:H32"/>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C82C97FC222A649BB89D12CD39497BC" ma:contentTypeVersion="16" ma:contentTypeDescription="Crear nuevo documento." ma:contentTypeScope="" ma:versionID="68b41c01299972c306cf842aa2abeee6">
  <xsd:schema xmlns:xsd="http://www.w3.org/2001/XMLSchema" xmlns:xs="http://www.w3.org/2001/XMLSchema" xmlns:p="http://schemas.microsoft.com/office/2006/metadata/properties" xmlns:ns3="a0686543-dd3c-44df-bc77-d73280a970e9" xmlns:ns4="bc4483d4-a137-4271-a908-8b6fc633e77a" targetNamespace="http://schemas.microsoft.com/office/2006/metadata/properties" ma:root="true" ma:fieldsID="fc1907f7310e842c7a714f5ee917a721" ns3:_="" ns4:_="">
    <xsd:import namespace="a0686543-dd3c-44df-bc77-d73280a970e9"/>
    <xsd:import namespace="bc4483d4-a137-4271-a908-8b6fc633e77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_activity"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MediaServiceLocation"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686543-dd3c-44df-bc77-d73280a970e9"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c4483d4-a137-4271-a908-8b6fc633e77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bc4483d4-a137-4271-a908-8b6fc633e77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8A66A8-CB9F-4EDE-9835-0816F87CEA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686543-dd3c-44df-bc77-d73280a970e9"/>
    <ds:schemaRef ds:uri="bc4483d4-a137-4271-a908-8b6fc633e7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1EF09D-DE83-4694-9877-515BCE49C957}">
  <ds:schemaRefs>
    <ds:schemaRef ds:uri="http://schemas.microsoft.com/office/2006/metadata/properties"/>
    <ds:schemaRef ds:uri="http://schemas.microsoft.com/office/infopath/2007/PartnerControls"/>
    <ds:schemaRef ds:uri="bc4483d4-a137-4271-a908-8b6fc633e77a"/>
  </ds:schemaRefs>
</ds:datastoreItem>
</file>

<file path=customXml/itemProps3.xml><?xml version="1.0" encoding="utf-8"?>
<ds:datastoreItem xmlns:ds="http://schemas.openxmlformats.org/officeDocument/2006/customXml" ds:itemID="{45BE27E2-A258-44D3-B250-B9A6C5B00B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1. Módulo Información General</vt:lpstr>
      <vt:lpstr>2. Módulo Ambiental</vt:lpstr>
      <vt:lpstr>3. Agricola</vt:lpstr>
      <vt:lpstr>4. Pecuario</vt:lpstr>
      <vt:lpstr>AjusPec 1</vt:lpstr>
      <vt:lpstr>5. Piscícola</vt:lpstr>
      <vt:lpstr>6. Forestal</vt:lpstr>
      <vt:lpstr>7. Evaluación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Pedro José Cañon Cubides</dc:creator>
  <cp:keywords/>
  <dc:description/>
  <cp:lastModifiedBy>Alejandro Galeano Corredor</cp:lastModifiedBy>
  <cp:revision/>
  <dcterms:created xsi:type="dcterms:W3CDTF">2023-12-06T21:19:00Z</dcterms:created>
  <dcterms:modified xsi:type="dcterms:W3CDTF">2025-12-19T16:57:17Z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0x0101004C82C97FC222A649BB89D12CD39497BC</vt:lpwstr>
  </property>
  <property fmtid="{D5CDD505-2E9C-101B-9397-08002B2CF9AE}" pid="3" name="ICV">
    <vt:lpwstr>48D9CD580BF54553A1F7FC44DF883838_13</vt:lpwstr>
  </property>
  <property fmtid="{D5CDD505-2E9C-101B-9397-08002B2CF9AE}" pid="4" name="KSOProductBuildVer">
    <vt:lpwstr>2058-12.2.0.23155</vt:lpwstr>
  </property>
</Properties>
</file>